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2525" windowHeight="11550"/>
  </bookViews>
  <sheets>
    <sheet name="прил 4" sheetId="9" r:id="rId1"/>
    <sheet name="прил 5" sheetId="6" r:id="rId2"/>
    <sheet name="прил 6" sheetId="5" r:id="rId3"/>
    <sheet name="прил 7" sheetId="8" r:id="rId4"/>
  </sheets>
  <definedNames>
    <definedName name="_xlnm._FilterDatabase" localSheetId="0" hidden="1">'прил 4'!$A$9:$H$38</definedName>
    <definedName name="_xlnm.Print_Titles" localSheetId="0">'прил 4'!$7:$9</definedName>
  </definedNames>
  <calcPr calcId="114210" fullCalcOnLoad="1" calcOnSave="0"/>
</workbook>
</file>

<file path=xl/calcChain.xml><?xml version="1.0" encoding="utf-8"?>
<calcChain xmlns="http://schemas.openxmlformats.org/spreadsheetml/2006/main">
  <c r="C12" i="9"/>
  <c r="C14"/>
  <c r="C11"/>
  <c r="C18"/>
  <c r="C21"/>
  <c r="C17"/>
  <c r="C10"/>
  <c r="D12"/>
  <c r="D14"/>
  <c r="D11"/>
  <c r="D18"/>
  <c r="D21"/>
  <c r="D17"/>
  <c r="D10"/>
  <c r="E12"/>
  <c r="E14"/>
  <c r="E11"/>
  <c r="E18"/>
  <c r="E21"/>
  <c r="E17"/>
  <c r="E10"/>
  <c r="C26"/>
  <c r="C25"/>
  <c r="C31"/>
  <c r="C36"/>
  <c r="C29"/>
  <c r="C28"/>
  <c r="C24"/>
  <c r="C23"/>
  <c r="D26"/>
  <c r="D25"/>
  <c r="D31"/>
  <c r="D36"/>
  <c r="D24"/>
  <c r="D23"/>
  <c r="E26"/>
  <c r="E25"/>
  <c r="E31"/>
  <c r="E36"/>
  <c r="E24"/>
  <c r="E23"/>
  <c r="D29"/>
  <c r="D28"/>
  <c r="E29"/>
  <c r="E28"/>
  <c r="C32"/>
  <c r="D32"/>
  <c r="E32"/>
  <c r="C34"/>
  <c r="D34"/>
  <c r="E34"/>
  <c r="C38"/>
  <c r="D38"/>
  <c r="E38"/>
  <c r="G61" i="5"/>
  <c r="G60"/>
  <c r="G59"/>
  <c r="D21" i="6"/>
  <c r="E9" i="8"/>
  <c r="E14"/>
  <c r="E13"/>
  <c r="E12"/>
  <c r="E16"/>
  <c r="E17"/>
  <c r="E19"/>
  <c r="E18"/>
  <c r="E21"/>
  <c r="E20"/>
  <c r="E23"/>
  <c r="E24"/>
  <c r="E25"/>
  <c r="E27"/>
  <c r="E28"/>
  <c r="E26"/>
  <c r="E30"/>
  <c r="E29"/>
  <c r="E32"/>
  <c r="E33"/>
  <c r="E34"/>
  <c r="E36"/>
  <c r="E35"/>
  <c r="F9"/>
  <c r="F14"/>
  <c r="F13"/>
  <c r="F12"/>
  <c r="F16"/>
  <c r="F17"/>
  <c r="F15"/>
  <c r="F19"/>
  <c r="F18"/>
  <c r="F21"/>
  <c r="F20"/>
  <c r="F23"/>
  <c r="F24"/>
  <c r="F25"/>
  <c r="F27"/>
  <c r="F28"/>
  <c r="F30"/>
  <c r="F29"/>
  <c r="F32"/>
  <c r="F33"/>
  <c r="F34"/>
  <c r="F31"/>
  <c r="F36"/>
  <c r="F35"/>
  <c r="D14"/>
  <c r="D13"/>
  <c r="D12"/>
  <c r="D16"/>
  <c r="D17"/>
  <c r="D15"/>
  <c r="D19"/>
  <c r="D18"/>
  <c r="D21"/>
  <c r="D20"/>
  <c r="D23"/>
  <c r="D24"/>
  <c r="D25"/>
  <c r="D22"/>
  <c r="D27"/>
  <c r="D28"/>
  <c r="D26"/>
  <c r="D30"/>
  <c r="D29"/>
  <c r="D32"/>
  <c r="D33"/>
  <c r="D34"/>
  <c r="D31"/>
  <c r="D36"/>
  <c r="D35"/>
  <c r="C38"/>
  <c r="A38"/>
  <c r="C37"/>
  <c r="A37"/>
  <c r="A9"/>
  <c r="E19" i="6"/>
  <c r="E18"/>
  <c r="E14"/>
  <c r="H43" i="5"/>
  <c r="H40"/>
  <c r="H41"/>
  <c r="H39"/>
  <c r="H38"/>
  <c r="E15" i="6"/>
  <c r="F21"/>
  <c r="F20"/>
  <c r="F19"/>
  <c r="F18"/>
  <c r="I43" i="5"/>
  <c r="I41"/>
  <c r="I40"/>
  <c r="I39"/>
  <c r="I38"/>
  <c r="F15" i="6"/>
  <c r="D20"/>
  <c r="G43" i="5"/>
  <c r="G41"/>
  <c r="G40"/>
  <c r="G39"/>
  <c r="G38"/>
  <c r="D15" i="6"/>
  <c r="H61" i="5"/>
  <c r="H60"/>
  <c r="H59"/>
  <c r="H56"/>
  <c r="H55"/>
  <c r="H54"/>
  <c r="H53"/>
  <c r="I61"/>
  <c r="I60"/>
  <c r="I59"/>
  <c r="I58"/>
  <c r="I56"/>
  <c r="I55"/>
  <c r="I54"/>
  <c r="I53"/>
  <c r="H67"/>
  <c r="H66"/>
  <c r="H65"/>
  <c r="H64"/>
  <c r="H63"/>
  <c r="I67"/>
  <c r="I66"/>
  <c r="I65"/>
  <c r="I64"/>
  <c r="G67"/>
  <c r="G66"/>
  <c r="G65"/>
  <c r="G64"/>
  <c r="G56"/>
  <c r="G55"/>
  <c r="D9" i="8"/>
  <c r="I31" i="5"/>
  <c r="I30"/>
  <c r="H31"/>
  <c r="H30"/>
  <c r="H29"/>
  <c r="E38" i="8"/>
  <c r="E37"/>
  <c r="G31" i="5"/>
  <c r="G30"/>
  <c r="G29"/>
  <c r="I29"/>
  <c r="F38" i="8"/>
  <c r="F37"/>
  <c r="I28" i="5"/>
  <c r="F13" i="6"/>
  <c r="H28" i="5"/>
  <c r="E13" i="6"/>
  <c r="G36" i="5"/>
  <c r="G35"/>
  <c r="G34"/>
  <c r="G33"/>
  <c r="D14" i="6"/>
  <c r="H36" i="5"/>
  <c r="H35"/>
  <c r="H34"/>
  <c r="H33"/>
  <c r="I36"/>
  <c r="I35"/>
  <c r="I34"/>
  <c r="I33"/>
  <c r="F14" i="6"/>
  <c r="A10" i="8"/>
  <c r="B10"/>
  <c r="C10"/>
  <c r="A11"/>
  <c r="B11"/>
  <c r="C11"/>
  <c r="D11"/>
  <c r="D10"/>
  <c r="E11"/>
  <c r="E10"/>
  <c r="F11"/>
  <c r="F10"/>
  <c r="A12"/>
  <c r="B12"/>
  <c r="C12"/>
  <c r="A13"/>
  <c r="B13"/>
  <c r="C13"/>
  <c r="A14"/>
  <c r="B14"/>
  <c r="C14"/>
  <c r="C34"/>
  <c r="B34"/>
  <c r="C33"/>
  <c r="B33"/>
  <c r="C32"/>
  <c r="B32"/>
  <c r="C31"/>
  <c r="B31"/>
  <c r="C17"/>
  <c r="B17"/>
  <c r="C16"/>
  <c r="B16"/>
  <c r="C15"/>
  <c r="B15"/>
  <c r="C28"/>
  <c r="B28"/>
  <c r="C27"/>
  <c r="B27"/>
  <c r="C26"/>
  <c r="B26"/>
  <c r="C19"/>
  <c r="B19"/>
  <c r="C18"/>
  <c r="B18"/>
  <c r="C30"/>
  <c r="B30"/>
  <c r="C29"/>
  <c r="B29"/>
  <c r="C36"/>
  <c r="B36"/>
  <c r="C35"/>
  <c r="B35"/>
  <c r="C25"/>
  <c r="B25"/>
  <c r="C24"/>
  <c r="B24"/>
  <c r="C23"/>
  <c r="B23"/>
  <c r="C22"/>
  <c r="B22"/>
  <c r="C21"/>
  <c r="B21"/>
  <c r="C20"/>
  <c r="B20"/>
  <c r="A34"/>
  <c r="A33"/>
  <c r="A32"/>
  <c r="A31"/>
  <c r="A17"/>
  <c r="A16"/>
  <c r="A15"/>
  <c r="A28"/>
  <c r="A27"/>
  <c r="A26"/>
  <c r="A19"/>
  <c r="A18"/>
  <c r="A30"/>
  <c r="A29"/>
  <c r="A36"/>
  <c r="A35"/>
  <c r="A25"/>
  <c r="A24"/>
  <c r="A23"/>
  <c r="A22"/>
  <c r="A21"/>
  <c r="A20"/>
  <c r="C23" i="6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2"/>
  <c r="B12"/>
  <c r="C11"/>
  <c r="B11"/>
  <c r="C10"/>
  <c r="B10"/>
  <c r="C9"/>
  <c r="B9"/>
  <c r="A23"/>
  <c r="A22"/>
  <c r="A21"/>
  <c r="A20"/>
  <c r="A19"/>
  <c r="A18"/>
  <c r="A17"/>
  <c r="A16"/>
  <c r="A15"/>
  <c r="A14"/>
  <c r="A12"/>
  <c r="A11"/>
  <c r="A10"/>
  <c r="A9"/>
  <c r="G19" i="5"/>
  <c r="I26"/>
  <c r="I23"/>
  <c r="F12" i="6"/>
  <c r="I25" i="5"/>
  <c r="I24"/>
  <c r="H26"/>
  <c r="H23"/>
  <c r="E12" i="6"/>
  <c r="G26" i="5"/>
  <c r="H19"/>
  <c r="H18"/>
  <c r="H17"/>
  <c r="I19"/>
  <c r="I18"/>
  <c r="I17"/>
  <c r="I16"/>
  <c r="F11" i="6"/>
  <c r="H14" i="5"/>
  <c r="H13"/>
  <c r="H12"/>
  <c r="H11"/>
  <c r="I14"/>
  <c r="I13"/>
  <c r="I12"/>
  <c r="I11"/>
  <c r="I10"/>
  <c r="G14"/>
  <c r="G13"/>
  <c r="G12"/>
  <c r="G11"/>
  <c r="G50"/>
  <c r="G49"/>
  <c r="G48"/>
  <c r="G47"/>
  <c r="D17" i="6"/>
  <c r="D16"/>
  <c r="H50" i="5"/>
  <c r="H49"/>
  <c r="H48"/>
  <c r="H47"/>
  <c r="I50"/>
  <c r="I49"/>
  <c r="I48"/>
  <c r="I47"/>
  <c r="H25"/>
  <c r="H24"/>
  <c r="G18"/>
  <c r="G17"/>
  <c r="G16"/>
  <c r="D11" i="6"/>
  <c r="H16" i="5"/>
  <c r="E11" i="6"/>
  <c r="G58" i="5"/>
  <c r="G28"/>
  <c r="D13" i="6"/>
  <c r="D38" i="8"/>
  <c r="D37"/>
  <c r="H71" i="5"/>
  <c r="E23" i="6"/>
  <c r="E22"/>
  <c r="E21"/>
  <c r="E20"/>
  <c r="E17"/>
  <c r="E16"/>
  <c r="E10"/>
  <c r="E9"/>
  <c r="E24"/>
  <c r="E25"/>
  <c r="I63" i="5"/>
  <c r="F23" i="6"/>
  <c r="F22"/>
  <c r="D39" i="8"/>
  <c r="D23" i="6"/>
  <c r="D22"/>
  <c r="G63" i="5"/>
  <c r="H58"/>
  <c r="F17" i="6"/>
  <c r="F16"/>
  <c r="I46" i="5"/>
  <c r="H46"/>
  <c r="D10" i="6"/>
  <c r="H10" i="5"/>
  <c r="G46"/>
  <c r="F10" i="6"/>
  <c r="F9"/>
  <c r="F22" i="8"/>
  <c r="F26"/>
  <c r="F39"/>
  <c r="E31"/>
  <c r="E22"/>
  <c r="G25" i="5"/>
  <c r="G24"/>
  <c r="G23"/>
  <c r="D12" i="6"/>
  <c r="G54" i="5"/>
  <c r="E15" i="8"/>
  <c r="E39"/>
  <c r="G10" i="5"/>
  <c r="D9" i="6"/>
  <c r="D19"/>
  <c r="D18"/>
  <c r="D24"/>
  <c r="F24"/>
  <c r="G53" i="5"/>
  <c r="G71"/>
  <c r="D25" i="6"/>
  <c r="I71" i="5"/>
  <c r="F25" i="6"/>
</calcChain>
</file>

<file path=xl/sharedStrings.xml><?xml version="1.0" encoding="utf-8"?>
<sst xmlns="http://schemas.openxmlformats.org/spreadsheetml/2006/main" count="407" uniqueCount="149">
  <si>
    <t>Код главы</t>
  </si>
  <si>
    <t>2021 год</t>
  </si>
  <si>
    <t>2022 год</t>
  </si>
  <si>
    <t>тыс. руб.</t>
  </si>
  <si>
    <t>Иные межбюджетные трансферты</t>
  </si>
  <si>
    <t>Рз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</si>
  <si>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</si>
  <si>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</si>
  <si>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</si>
  <si>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</si>
  <si>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 субъекта Российской Федерации и муниципального образования</t>
  </si>
  <si>
    <t>100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</si>
  <si>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</si>
  <si>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</si>
  <si>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</si>
  <si>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</si>
  <si>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</si>
  <si>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</si>
  <si>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</si>
  <si>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Резервные фонды местных администраций</t>
  </si>
  <si>
    <t/>
  </si>
  <si>
    <t>Другие общегосударственные вопросы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</si>
  <si>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</si>
  <si>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</si>
  <si>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</si>
  <si>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</si>
  <si>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88 8 00 51180</t>
  </si>
  <si>
    <t>Национальная безопасность и правоохранительная деятельность</t>
  </si>
  <si>
    <t>Жилищно-коммунальное хозяйство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</si>
  <si>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</si>
  <si>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</si>
  <si>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</si>
  <si>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</si>
  <si>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Всего</t>
  </si>
  <si>
    <t xml:space="preserve"> 2021 год </t>
  </si>
  <si>
    <t xml:space="preserve"> 2022 год </t>
  </si>
  <si>
    <t>Непрограммные расходы</t>
  </si>
  <si>
    <t>01</t>
  </si>
  <si>
    <t>02</t>
  </si>
  <si>
    <t>88.0.00.00000</t>
  </si>
  <si>
    <t>88.8.00.00000</t>
  </si>
  <si>
    <t>Глава муниципального образования</t>
  </si>
  <si>
    <t>88.8.00.80010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</si>
  <si>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</si>
  <si>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</t>
  </si>
  <si>
    <t>04</t>
  </si>
  <si>
    <t>06</t>
  </si>
  <si>
    <t>Непрограммные расходы на выполнение муниципальных полномочий</t>
  </si>
  <si>
    <t>11</t>
  </si>
  <si>
    <t>13</t>
  </si>
  <si>
    <r>
      <t xml:space="preserve">Обеспечение деятельности подведомственных учреждений по хозяйственному обслуживанию </t>
    </r>
    <r>
      <rPr>
        <i/>
        <sz val="11"/>
        <rFont val="Times New Roman"/>
        <family val="1"/>
        <charset val="204"/>
      </rPr>
      <t>(бухгалтерия)</t>
    </r>
  </si>
  <si>
    <t>03</t>
  </si>
  <si>
    <t>Обеспечение пожарной безопасности</t>
  </si>
  <si>
    <t>10</t>
  </si>
  <si>
    <t>05</t>
  </si>
  <si>
    <t xml:space="preserve">Основное мероприятие 4 Приобретение горюче-смазочных материалов для скашивания травы на территории поселения  </t>
  </si>
  <si>
    <t>88 8 00 80040</t>
  </si>
  <si>
    <t>Обеспечение деятельности подведомственных учреждений культуры</t>
  </si>
  <si>
    <t>08</t>
  </si>
  <si>
    <t>Межбюджетные трансферты, передаваемые в районный бюджет на исполнение переданных полномочий по осуществлению внешнего контроля</t>
  </si>
  <si>
    <t>2023 год</t>
  </si>
  <si>
    <r>
      <t xml:space="preserve">Распределение бюджетных ассигнований по разделам и подразделам 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2021 год и плановый период  2022 и 2023 годов </t>
    </r>
  </si>
  <si>
    <r>
      <t xml:space="preserve"> Ведомственная структура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2021 год и плановый период  2022 и 2023 годов </t>
    </r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</si>
  <si>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2021 год и плановый период  2022 и 2023 годов </t>
    </r>
  </si>
  <si>
    <t>010</t>
  </si>
  <si>
    <t>Обеспечение проведения выборов и референдумов</t>
  </si>
  <si>
    <t>07</t>
  </si>
  <si>
    <t>88 8 00 80300</t>
  </si>
  <si>
    <t>88 8 00 80100</t>
  </si>
  <si>
    <t>88 8 00 80620</t>
  </si>
  <si>
    <t>10 6 02 10190</t>
  </si>
  <si>
    <t>88 8 00 80140</t>
  </si>
  <si>
    <t>Муниципальная программа "По вопросам обеспечения пожарной безопасности на территории Огоджинского сельсовета 2020-2022г."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</si>
  <si>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</si>
  <si>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Основное мероприятие 1 Реформирование и модернизация жилищно-коммунального хозяйства</t>
  </si>
  <si>
    <t>00.0.00.00000</t>
  </si>
  <si>
    <t xml:space="preserve"> 2023 год </t>
  </si>
  <si>
    <t>09 1 01 10199</t>
  </si>
  <si>
    <t>09 0 00 00000</t>
  </si>
  <si>
    <t>88 8 00 84400</t>
  </si>
  <si>
    <t>0</t>
  </si>
  <si>
    <t>Администрация Огоджинского сельсовета</t>
  </si>
  <si>
    <t>Приложение № 5 к решению Огоджинского сельсовета «О бюджете администрации    Огоджинского сельсовета на 2021 год и плановый период 2022-2023 годов» №1 от 15.01.2021 г.</t>
  </si>
  <si>
    <t xml:space="preserve">Приложение № 6 к решению Огоджинского сельсовета «О бюджете администрации    Огоджинского сельсовета на 2021 год и плановый период 2022-2023 годов» № 1 от 15.01.2021 г.                                                                                                                               </t>
  </si>
  <si>
    <t xml:space="preserve">Приложение № 7  к решению Огоджинского сельсовета «О бюджете администрации    Огоджинского сельсовета на 2021 год и плановый период 2022-2023 годов» №1 от 15.01.2021 г.                                                                                                                                </t>
  </si>
  <si>
    <t>05 1 02 87400</t>
  </si>
  <si>
    <t>05 0 00 00000</t>
  </si>
  <si>
    <t xml:space="preserve">Приложение № 4 к решению Огоджинского сельсовета «О бюджете администрации    Огоджинского сельсовета на 2021 год и плановый период 2022-2023 годов» №1 от 15.01.2021 г.       </t>
  </si>
  <si>
    <t>(тыс.руб.)</t>
  </si>
  <si>
    <t>Код бюджетной классификации Российской Федерации</t>
  </si>
  <si>
    <t>Наименование кода поступлений</t>
  </si>
  <si>
    <t>Плановый период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</si>
  <si>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</si>
  <si>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</si>
  <si>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</si>
  <si>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</si>
  <si>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</si>
  <si>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</si>
  <si>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</si>
  <si>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</si>
  <si>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</si>
  <si>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</si>
  <si>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</si>
  <si>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1 06 06000 00 0000 110 </t>
  </si>
  <si>
    <t>Земельный налог</t>
  </si>
  <si>
    <t>Неналоговые доходы</t>
  </si>
  <si>
    <t xml:space="preserve">1 08 00000 00 0000 000 </t>
  </si>
  <si>
    <t>ГОСУДАРСТВЕННАЯ ПОШЛИНА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</si>
  <si>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</si>
  <si>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</si>
  <si>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</si>
  <si>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</si>
  <si>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</si>
  <si>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</si>
  <si>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 xml:space="preserve">2 00 00000 00 0000 000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</si>
  <si>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</si>
  <si>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</si>
  <si>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</si>
  <si>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</si>
  <si>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РФ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</si>
  <si>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</si>
  <si>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</si>
  <si>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</si>
  <si>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</si>
  <si>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</si>
  <si>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Федерации(межбюджетные субсидии)</t>
  </si>
  <si>
    <t xml:space="preserve">2 02 29999 10 0000 150 </t>
  </si>
  <si>
    <t>Прочие субсидии</t>
  </si>
  <si>
    <t>Прочие субсидии бюджетам сельских поселений</t>
  </si>
  <si>
    <t>2 02 35000 00 0000 150</t>
  </si>
  <si>
    <t>Субвенции бюджетам субъектов Российской Федерации и муниципальных образований</t>
  </si>
  <si>
    <t>2 02 35930 00 0000 150</t>
  </si>
  <si>
    <t xml:space="preserve">Субвенции бюджетам на государственную регистрацию актов гражданского состояния </t>
  </si>
  <si>
    <t>2 02 35930 10 0000 150</t>
  </si>
  <si>
    <t>Субвенции бюджетам сельских поселений  на государственную регистрацию актов гражданского состояния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</si>
  <si>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</si>
  <si>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</si>
  <si>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</si>
  <si>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 xml:space="preserve">Субвенции  бюджетам сельских поселений на осуществление   первичного  воинского  учета на территориях, где  отсутствуют  военные комиссариаты </t>
  </si>
  <si>
    <t>2 02 40000 00 0000 151</t>
  </si>
  <si>
    <t>ИНЫЕ МЕЖБЮДЖЕТНЫЕ ТРАНСФЕРТЫ</t>
  </si>
  <si>
    <t>2 02 49999 10 0000 151</t>
  </si>
  <si>
    <t>Прочие межбюджетные трансферты, передаваемые бюджетам поселений</t>
  </si>
  <si>
    <t>ИТОГО ДОХОДОВ</t>
  </si>
  <si>
    <r>
      <t xml:space="preserve">Распределение доходов бюджета по кодам классификации доходов </t>
    </r>
    <r>
      <rPr>
        <b/>
        <i/>
        <sz val="12"/>
        <rFont val="Times New Roman CYR"/>
        <family val="1"/>
        <charset val="204"/>
      </rPr>
      <t>Огоджинского сельсовета</t>
    </r>
    <r>
      <rPr>
        <b/>
        <sz val="12"/>
        <rFont val="Times New Roman CYR"/>
        <family val="1"/>
        <charset val="204"/>
      </rPr>
      <t xml:space="preserve"> на 2021 год и плановый период  2022 и 2023 годов </t>
    </r>
  </si>
  <si>
    <t xml:space="preserve">Приложение № 1 к решению Огоджинского сельсовета    от  ** октябрь 2021 года №**  </t>
  </si>
  <si>
    <t xml:space="preserve">Приложение № 2 к решению Огоджинского сельсовета    от  ** октября 2021 года №**  </t>
  </si>
  <si>
    <t xml:space="preserve">Приложение № 3 к решению Огоджинского сельсовета    от  ** октября 2021 года №**                                                                                                                                                                </t>
  </si>
  <si>
    <t xml:space="preserve">Приложение № 4 к решению Огоджинского сельсовета    от  ** октября 2021 года №**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</si>
</sst>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?"/>
    <numFmt numFmtId="166" formatCode="0.00000"/>
  </numFmts>
  <fonts count="37"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sz val="8"/>
      <name val="Arial Cyr"/>
      <charset val="204"/>
    </font>
    <font>
      <i/>
      <sz val="8"/>
      <color indexed="10"/>
      <name val="Times New Roman CYR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8"/>
      <name val="Calibri"/>
      <family val="2"/>
    </font>
    <font>
      <sz val="14"/>
      <name val="Times New Roman"/>
      <family val="1"/>
      <charset val="204"/>
    </font>
    <font>
      <b/>
      <i/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color indexed="8"/>
      <name val="Calibri"/>
      <family val="2"/>
    </font>
    <font>
      <b/>
      <sz val="11"/>
      <color indexed="0"/>
      <name val="Times New Roman"/>
      <family val="1"/>
      <charset val="204"/>
    </font>
    <font>
      <i/>
      <sz val="11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9" fillId="0" borderId="0"/>
    <xf numFmtId="0" fontId="7" fillId="0" borderId="0"/>
    <xf numFmtId="0" fontId="5" fillId="0" borderId="0"/>
    <xf numFmtId="0" fontId="8" fillId="0" borderId="0"/>
    <xf numFmtId="0" fontId="5" fillId="2" borderId="1" applyNumberFormat="0" applyFont="0" applyAlignment="0" applyProtection="0"/>
  </cellStyleXfs>
  <cellXfs count="146">
    <xf numFmtId="0" fontId="0" fillId="0" borderId="0" xfId="0"/>
    <xf numFmtId="1" fontId="16" fillId="3" borderId="2" xfId="0" applyNumberFormat="1" applyFont="1" applyFill="1" applyBorder="1" applyAlignment="1" applyProtection="1">
      <alignment horizontal="center" vertical="center" wrapText="1"/>
    </xf>
    <xf numFmtId="1" fontId="12" fillId="4" borderId="2" xfId="5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/>
    <xf numFmtId="164" fontId="16" fillId="0" borderId="0" xfId="0" applyNumberFormat="1" applyFont="1" applyFill="1" applyBorder="1" applyAlignment="1" applyProtection="1">
      <alignment horizontal="center" vertical="center" wrapText="1"/>
    </xf>
    <xf numFmtId="164" fontId="12" fillId="0" borderId="0" xfId="5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13" fillId="0" borderId="0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 applyProtection="1">
      <alignment horizontal="center" vertical="center" wrapText="1"/>
    </xf>
    <xf numFmtId="49" fontId="12" fillId="4" borderId="2" xfId="5" applyNumberFormat="1" applyFont="1" applyFill="1" applyBorder="1" applyAlignment="1">
      <alignment horizontal="center" vertical="center" wrapText="1"/>
    </xf>
    <xf numFmtId="49" fontId="10" fillId="5" borderId="2" xfId="0" applyNumberFormat="1" applyFont="1" applyFill="1" applyBorder="1" applyAlignment="1" applyProtection="1">
      <alignment horizontal="center" vertical="center" wrapText="1"/>
    </xf>
    <xf numFmtId="1" fontId="10" fillId="5" borderId="2" xfId="0" applyNumberFormat="1" applyFont="1" applyFill="1" applyBorder="1" applyAlignment="1" applyProtection="1">
      <alignment horizontal="center" vertical="center" wrapText="1"/>
    </xf>
    <xf numFmtId="49" fontId="14" fillId="6" borderId="2" xfId="0" applyNumberFormat="1" applyFont="1" applyFill="1" applyBorder="1" applyAlignment="1" applyProtection="1">
      <alignment horizontal="center" vertical="center" wrapText="1"/>
    </xf>
    <xf numFmtId="1" fontId="14" fillId="6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49" fontId="4" fillId="7" borderId="2" xfId="0" applyNumberFormat="1" applyFont="1" applyFill="1" applyBorder="1" applyAlignment="1">
      <alignment horizontal="center" vertical="center"/>
    </xf>
    <xf numFmtId="49" fontId="6" fillId="8" borderId="2" xfId="0" applyNumberFormat="1" applyFont="1" applyFill="1" applyBorder="1" applyAlignment="1">
      <alignment horizontal="center" vertical="center"/>
    </xf>
    <xf numFmtId="0" fontId="6" fillId="8" borderId="2" xfId="0" applyNumberFormat="1" applyFont="1" applyFill="1" applyBorder="1" applyAlignment="1" applyProtection="1">
      <alignment horizontal="center" vertical="center"/>
    </xf>
    <xf numFmtId="49" fontId="6" fillId="8" borderId="2" xfId="0" applyNumberFormat="1" applyFont="1" applyFill="1" applyBorder="1" applyAlignment="1" applyProtection="1">
      <alignment horizontal="center" vertical="center"/>
    </xf>
    <xf numFmtId="49" fontId="17" fillId="9" borderId="2" xfId="0" applyNumberFormat="1" applyFont="1" applyFill="1" applyBorder="1" applyAlignment="1">
      <alignment horizontal="center" vertical="center"/>
    </xf>
    <xf numFmtId="0" fontId="17" fillId="9" borderId="2" xfId="0" applyNumberFormat="1" applyFont="1" applyFill="1" applyBorder="1" applyAlignment="1" applyProtection="1">
      <alignment horizontal="center" vertical="center"/>
    </xf>
    <xf numFmtId="49" fontId="17" fillId="9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49" fontId="6" fillId="10" borderId="2" xfId="0" applyNumberFormat="1" applyFont="1" applyFill="1" applyBorder="1" applyAlignment="1">
      <alignment horizontal="center" vertical="center"/>
    </xf>
    <xf numFmtId="49" fontId="6" fillId="10" borderId="2" xfId="0" applyNumberFormat="1" applyFont="1" applyFill="1" applyBorder="1" applyAlignment="1">
      <alignment horizontal="center" vertical="center" wrapText="1"/>
    </xf>
    <xf numFmtId="49" fontId="6" fillId="10" borderId="2" xfId="0" applyNumberFormat="1" applyFont="1" applyFill="1" applyBorder="1" applyAlignment="1" applyProtection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 applyProtection="1">
      <alignment horizontal="center" vertical="center"/>
    </xf>
    <xf numFmtId="1" fontId="14" fillId="6" borderId="2" xfId="0" applyNumberFormat="1" applyFont="1" applyFill="1" applyBorder="1" applyAlignment="1" applyProtection="1">
      <alignment vertical="top" wrapText="1"/>
    </xf>
    <xf numFmtId="49" fontId="6" fillId="0" borderId="2" xfId="0" applyNumberFormat="1" applyFont="1" applyFill="1" applyBorder="1" applyAlignment="1" applyProtection="1">
      <alignment vertical="top" wrapText="1"/>
    </xf>
    <xf numFmtId="0" fontId="17" fillId="9" borderId="2" xfId="0" applyNumberFormat="1" applyFont="1" applyFill="1" applyBorder="1" applyAlignment="1" applyProtection="1">
      <alignment vertical="top" wrapText="1"/>
    </xf>
    <xf numFmtId="0" fontId="6" fillId="8" borderId="2" xfId="0" applyNumberFormat="1" applyFont="1" applyFill="1" applyBorder="1" applyAlignment="1" applyProtection="1">
      <alignment vertical="top" wrapText="1"/>
    </xf>
    <xf numFmtId="1" fontId="16" fillId="3" borderId="2" xfId="0" applyNumberFormat="1" applyFont="1" applyFill="1" applyBorder="1" applyAlignment="1" applyProtection="1">
      <alignment vertical="top" wrapText="1"/>
    </xf>
    <xf numFmtId="1" fontId="12" fillId="4" borderId="2" xfId="5" applyNumberFormat="1" applyFont="1" applyFill="1" applyBorder="1" applyAlignment="1">
      <alignment vertical="top" wrapText="1"/>
    </xf>
    <xf numFmtId="1" fontId="10" fillId="5" borderId="2" xfId="0" applyNumberFormat="1" applyFont="1" applyFill="1" applyBorder="1" applyAlignment="1" applyProtection="1">
      <alignment vertical="top" wrapText="1"/>
    </xf>
    <xf numFmtId="49" fontId="6" fillId="10" borderId="2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vertical="top" wrapText="1"/>
    </xf>
    <xf numFmtId="49" fontId="4" fillId="7" borderId="2" xfId="0" applyNumberFormat="1" applyFont="1" applyFill="1" applyBorder="1" applyAlignment="1">
      <alignment vertical="top"/>
    </xf>
    <xf numFmtId="4" fontId="2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1" fontId="6" fillId="0" borderId="2" xfId="0" applyNumberFormat="1" applyFont="1" applyFill="1" applyBorder="1" applyAlignment="1" applyProtection="1">
      <alignment horizontal="left" vertical="center"/>
    </xf>
    <xf numFmtId="1" fontId="6" fillId="0" borderId="2" xfId="0" applyNumberFormat="1" applyFont="1" applyFill="1" applyBorder="1" applyAlignment="1" applyProtection="1">
      <alignment vertical="top" wrapText="1"/>
    </xf>
    <xf numFmtId="1" fontId="17" fillId="9" borderId="2" xfId="0" applyNumberFormat="1" applyFont="1" applyFill="1" applyBorder="1" applyAlignment="1" applyProtection="1">
      <alignment vertical="top" wrapText="1"/>
    </xf>
    <xf numFmtId="1" fontId="6" fillId="10" borderId="2" xfId="0" applyNumberFormat="1" applyFont="1" applyFill="1" applyBorder="1" applyAlignment="1">
      <alignment vertical="top" wrapText="1"/>
    </xf>
    <xf numFmtId="1" fontId="18" fillId="0" borderId="2" xfId="0" applyNumberFormat="1" applyFont="1" applyFill="1" applyBorder="1" applyAlignment="1">
      <alignment vertical="top" wrapText="1"/>
    </xf>
    <xf numFmtId="1" fontId="4" fillId="7" borderId="2" xfId="0" applyNumberFormat="1" applyFont="1" applyFill="1" applyBorder="1" applyAlignment="1">
      <alignment vertical="top"/>
    </xf>
    <xf numFmtId="1" fontId="2" fillId="0" borderId="0" xfId="0" applyNumberFormat="1" applyFont="1" applyFill="1" applyAlignment="1">
      <alignment vertical="center"/>
    </xf>
    <xf numFmtId="1" fontId="2" fillId="0" borderId="0" xfId="0" applyNumberFormat="1" applyFont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center"/>
    </xf>
    <xf numFmtId="0" fontId="20" fillId="0" borderId="0" xfId="5" applyFont="1" applyAlignment="1">
      <alignment horizontal="right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0" xfId="5" applyFont="1" applyAlignment="1">
      <alignment horizontal="left"/>
    </xf>
    <xf numFmtId="0" fontId="21" fillId="0" borderId="0" xfId="0" applyFont="1" applyFill="1" applyAlignment="1">
      <alignment horizontal="left" vertical="center"/>
    </xf>
    <xf numFmtId="164" fontId="17" fillId="9" borderId="2" xfId="0" applyNumberFormat="1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 applyProtection="1">
      <alignment horizontal="center" vertical="center" wrapText="1"/>
    </xf>
    <xf numFmtId="164" fontId="16" fillId="3" borderId="2" xfId="0" applyNumberFormat="1" applyFont="1" applyFill="1" applyBorder="1" applyAlignment="1" applyProtection="1">
      <alignment horizontal="center" vertical="center" wrapText="1"/>
    </xf>
    <xf numFmtId="164" fontId="12" fillId="4" borderId="2" xfId="5" applyNumberFormat="1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 applyProtection="1">
      <alignment horizontal="center" vertical="center" wrapText="1"/>
    </xf>
    <xf numFmtId="164" fontId="14" fillId="6" borderId="2" xfId="0" applyNumberFormat="1" applyFont="1" applyFill="1" applyBorder="1" applyAlignment="1" applyProtection="1">
      <alignment horizontal="center" vertical="center" wrapText="1"/>
    </xf>
    <xf numFmtId="164" fontId="6" fillId="1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/>
    </xf>
    <xf numFmtId="0" fontId="23" fillId="0" borderId="0" xfId="5" applyFont="1"/>
    <xf numFmtId="0" fontId="8" fillId="0" borderId="0" xfId="5" applyAlignment="1"/>
    <xf numFmtId="0" fontId="24" fillId="0" borderId="0" xfId="5" applyFont="1" applyAlignment="1">
      <alignment horizontal="left"/>
    </xf>
    <xf numFmtId="0" fontId="8" fillId="0" borderId="0" xfId="5"/>
    <xf numFmtId="0" fontId="27" fillId="0" borderId="0" xfId="5" applyFont="1" applyAlignment="1">
      <alignment horizontal="right"/>
    </xf>
    <xf numFmtId="0" fontId="28" fillId="0" borderId="0" xfId="5" applyFont="1" applyAlignment="1">
      <alignment horizontal="right"/>
    </xf>
    <xf numFmtId="49" fontId="31" fillId="11" borderId="2" xfId="5" applyNumberFormat="1" applyFont="1" applyFill="1" applyBorder="1" applyAlignment="1">
      <alignment horizontal="center" vertical="center" wrapText="1"/>
    </xf>
    <xf numFmtId="165" fontId="31" fillId="11" borderId="2" xfId="5" applyNumberFormat="1" applyFont="1" applyFill="1" applyBorder="1" applyAlignment="1">
      <alignment horizontal="justify" vertical="center" wrapText="1"/>
    </xf>
    <xf numFmtId="166" fontId="31" fillId="11" borderId="2" xfId="5" applyNumberFormat="1" applyFont="1" applyFill="1" applyBorder="1" applyAlignment="1">
      <alignment horizontal="right" wrapText="1"/>
    </xf>
    <xf numFmtId="49" fontId="12" fillId="0" borderId="2" xfId="5" applyNumberFormat="1" applyFont="1" applyFill="1" applyBorder="1" applyAlignment="1">
      <alignment horizontal="center" vertical="center" wrapText="1"/>
    </xf>
    <xf numFmtId="165" fontId="13" fillId="0" borderId="2" xfId="5" applyNumberFormat="1" applyFont="1" applyFill="1" applyBorder="1" applyAlignment="1">
      <alignment horizontal="justify" vertical="center" wrapText="1"/>
    </xf>
    <xf numFmtId="166" fontId="13" fillId="0" borderId="2" xfId="5" applyNumberFormat="1" applyFont="1" applyFill="1" applyBorder="1" applyAlignment="1">
      <alignment horizontal="right" wrapText="1"/>
    </xf>
    <xf numFmtId="49" fontId="31" fillId="0" borderId="2" xfId="5" applyNumberFormat="1" applyFont="1" applyFill="1" applyBorder="1" applyAlignment="1">
      <alignment horizontal="center" vertical="center" wrapText="1"/>
    </xf>
    <xf numFmtId="165" fontId="31" fillId="0" borderId="2" xfId="5" applyNumberFormat="1" applyFont="1" applyFill="1" applyBorder="1" applyAlignment="1">
      <alignment horizontal="justify" vertical="center" wrapText="1"/>
    </xf>
    <xf numFmtId="166" fontId="31" fillId="0" borderId="2" xfId="5" applyNumberFormat="1" applyFont="1" applyFill="1" applyBorder="1" applyAlignment="1">
      <alignment horizontal="right" wrapText="1"/>
    </xf>
    <xf numFmtId="165" fontId="12" fillId="0" borderId="2" xfId="5" applyNumberFormat="1" applyFont="1" applyFill="1" applyBorder="1" applyAlignment="1">
      <alignment horizontal="justify" vertical="center" wrapText="1"/>
    </xf>
    <xf numFmtId="166" fontId="12" fillId="0" borderId="2" xfId="5" applyNumberFormat="1" applyFont="1" applyFill="1" applyBorder="1" applyAlignment="1">
      <alignment horizontal="right" wrapText="1"/>
    </xf>
    <xf numFmtId="165" fontId="31" fillId="11" borderId="2" xfId="5" applyNumberFormat="1" applyFont="1" applyFill="1" applyBorder="1" applyAlignment="1">
      <alignment horizontal="left" vertical="center" wrapText="1"/>
    </xf>
    <xf numFmtId="0" fontId="6" fillId="12" borderId="2" xfId="0" applyFont="1" applyFill="1" applyBorder="1" applyAlignment="1">
      <alignment horizontal="left" vertical="center" wrapText="1"/>
    </xf>
    <xf numFmtId="166" fontId="6" fillId="12" borderId="2" xfId="0" applyNumberFormat="1" applyFont="1" applyFill="1" applyBorder="1" applyAlignment="1">
      <alignment vertical="center"/>
    </xf>
    <xf numFmtId="49" fontId="13" fillId="12" borderId="2" xfId="0" applyNumberFormat="1" applyFont="1" applyFill="1" applyBorder="1" applyAlignment="1">
      <alignment horizontal="center" vertical="center" wrapText="1"/>
    </xf>
    <xf numFmtId="0" fontId="13" fillId="12" borderId="2" xfId="0" applyFont="1" applyFill="1" applyBorder="1" applyAlignment="1">
      <alignment horizontal="left" vertical="center" wrapText="1"/>
    </xf>
    <xf numFmtId="166" fontId="13" fillId="12" borderId="2" xfId="0" applyNumberFormat="1" applyFont="1" applyFill="1" applyBorder="1" applyAlignment="1">
      <alignment vertical="center" wrapText="1"/>
    </xf>
    <xf numFmtId="49" fontId="32" fillId="0" borderId="2" xfId="0" applyNumberFormat="1" applyFont="1" applyFill="1" applyBorder="1" applyAlignment="1">
      <alignment horizontal="center" vertical="center" wrapText="1"/>
    </xf>
    <xf numFmtId="165" fontId="32" fillId="0" borderId="2" xfId="0" applyNumberFormat="1" applyFont="1" applyFill="1" applyBorder="1" applyAlignment="1">
      <alignment horizontal="justify" vertical="center" wrapText="1"/>
    </xf>
    <xf numFmtId="166" fontId="14" fillId="12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justify" vertical="center" wrapText="1"/>
    </xf>
    <xf numFmtId="166" fontId="10" fillId="12" borderId="2" xfId="0" applyNumberFormat="1" applyFont="1" applyFill="1" applyBorder="1" applyAlignment="1">
      <alignment vertical="center" wrapText="1"/>
    </xf>
    <xf numFmtId="166" fontId="10" fillId="0" borderId="2" xfId="0" applyNumberFormat="1" applyFont="1" applyBorder="1" applyAlignment="1">
      <alignment vertical="center"/>
    </xf>
    <xf numFmtId="49" fontId="14" fillId="12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0" fillId="1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/>
    </xf>
    <xf numFmtId="49" fontId="33" fillId="0" borderId="2" xfId="1" applyNumberFormat="1" applyFont="1" applyBorder="1" applyAlignment="1">
      <alignment horizontal="center" vertical="justify" wrapText="1"/>
    </xf>
    <xf numFmtId="166" fontId="34" fillId="0" borderId="2" xfId="1" applyNumberFormat="1" applyFont="1" applyBorder="1" applyAlignment="1">
      <alignment horizontal="right"/>
    </xf>
    <xf numFmtId="0" fontId="10" fillId="0" borderId="2" xfId="1" applyFont="1" applyBorder="1" applyAlignment="1">
      <alignment horizontal="center"/>
    </xf>
    <xf numFmtId="49" fontId="10" fillId="0" borderId="2" xfId="1" applyNumberFormat="1" applyFont="1" applyBorder="1" applyAlignment="1">
      <alignment horizontal="center" vertical="justify" wrapText="1"/>
    </xf>
    <xf numFmtId="166" fontId="10" fillId="0" borderId="2" xfId="1" applyNumberFormat="1" applyFont="1" applyBorder="1" applyAlignment="1">
      <alignment horizontal="right"/>
    </xf>
    <xf numFmtId="49" fontId="35" fillId="0" borderId="3" xfId="5" applyNumberFormat="1" applyFont="1" applyFill="1" applyBorder="1" applyAlignment="1">
      <alignment horizontal="center" vertical="center" wrapText="1"/>
    </xf>
    <xf numFmtId="165" fontId="36" fillId="0" borderId="3" xfId="5" applyNumberFormat="1" applyFont="1" applyFill="1" applyBorder="1" applyAlignment="1">
      <alignment horizontal="justify" vertical="center" wrapText="1"/>
    </xf>
    <xf numFmtId="166" fontId="36" fillId="0" borderId="3" xfId="5" applyNumberFormat="1" applyFont="1" applyFill="1" applyBorder="1" applyAlignment="1">
      <alignment horizontal="right" wrapText="1"/>
    </xf>
    <xf numFmtId="4" fontId="8" fillId="0" borderId="0" xfId="5" applyNumberForma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5" fontId="29" fillId="0" borderId="4" xfId="5" applyNumberFormat="1" applyFont="1" applyBorder="1" applyAlignment="1">
      <alignment horizontal="center" vertical="center" wrapText="1"/>
    </xf>
    <xf numFmtId="165" fontId="29" fillId="0" borderId="3" xfId="5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6" fillId="0" borderId="0" xfId="5" applyFont="1" applyAlignment="1">
      <alignment horizontal="center" wrapText="1"/>
    </xf>
    <xf numFmtId="0" fontId="30" fillId="0" borderId="5" xfId="5" applyFont="1" applyBorder="1" applyAlignment="1"/>
    <xf numFmtId="0" fontId="30" fillId="0" borderId="3" xfId="5" applyFont="1" applyBorder="1" applyAlignment="1"/>
    <xf numFmtId="0" fontId="6" fillId="0" borderId="6" xfId="5" applyFont="1" applyBorder="1" applyAlignment="1">
      <alignment horizontal="center"/>
    </xf>
    <xf numFmtId="0" fontId="6" fillId="0" borderId="7" xfId="5" applyFont="1" applyBorder="1" applyAlignment="1">
      <alignment horizontal="center"/>
    </xf>
    <xf numFmtId="165" fontId="29" fillId="0" borderId="7" xfId="5" applyNumberFormat="1" applyFont="1" applyBorder="1" applyAlignment="1">
      <alignment horizontal="center" vertical="center" wrapText="1"/>
    </xf>
    <xf numFmtId="0" fontId="30" fillId="0" borderId="7" xfId="5" applyFont="1" applyBorder="1"/>
    <xf numFmtId="0" fontId="1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имечание 2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25" workbookViewId="0">
      <selection activeCell="C35" sqref="C35"/>
    </sheetView>
  </sheetViews>
  <sheetFormatPr defaultColWidth="9.1640625" defaultRowHeight="15"/>
  <cols>
    <col min="1" max="1" width="30" style="89" customWidth="1"/>
    <col min="2" max="2" width="54.6640625" style="89" customWidth="1"/>
    <col min="3" max="3" width="17.6640625" style="89" customWidth="1"/>
    <col min="4" max="4" width="18" style="89" customWidth="1"/>
    <col min="5" max="5" width="18.33203125" style="89" customWidth="1"/>
    <col min="6" max="7" width="9.1640625" style="89"/>
    <col min="8" max="8" width="14.83203125" style="89" bestFit="1" customWidth="1"/>
    <col min="9" max="16384" width="9.1640625" style="89"/>
  </cols>
  <sheetData>
    <row r="1" spans="1:5" s="86" customFormat="1" ht="44.25" customHeight="1">
      <c r="A1" s="71"/>
      <c r="B1" s="71"/>
      <c r="C1" s="131" t="s">
        <v>145</v>
      </c>
      <c r="D1" s="131"/>
      <c r="E1" s="131"/>
    </row>
    <row r="2" spans="1:5" s="86" customFormat="1" ht="83.25" customHeight="1">
      <c r="A2" s="72"/>
      <c r="B2" s="72"/>
      <c r="C2" s="132" t="s">
        <v>87</v>
      </c>
      <c r="D2" s="132"/>
      <c r="E2" s="132"/>
    </row>
    <row r="3" spans="1:5" s="86" customFormat="1" ht="21" customHeight="1">
      <c r="A3" s="135"/>
      <c r="B3" s="135"/>
      <c r="C3" s="135"/>
      <c r="D3" s="135"/>
      <c r="E3" s="135"/>
    </row>
    <row r="4" spans="1:5" ht="18.75">
      <c r="A4" s="87"/>
      <c r="B4" s="87"/>
      <c r="C4" s="87"/>
      <c r="D4" s="88"/>
      <c r="E4" s="88"/>
    </row>
    <row r="5" spans="1:5" ht="50.45" customHeight="1">
      <c r="A5" s="136" t="s">
        <v>144</v>
      </c>
      <c r="B5" s="136"/>
      <c r="C5" s="136"/>
      <c r="D5" s="136"/>
      <c r="E5" s="136"/>
    </row>
    <row r="6" spans="1:5" ht="18.75">
      <c r="A6" s="90"/>
      <c r="B6" s="70"/>
      <c r="C6" s="90"/>
      <c r="E6" s="91" t="s">
        <v>88</v>
      </c>
    </row>
    <row r="7" spans="1:5">
      <c r="A7" s="133" t="s">
        <v>89</v>
      </c>
      <c r="B7" s="133" t="s">
        <v>90</v>
      </c>
      <c r="C7" s="133" t="s">
        <v>1</v>
      </c>
      <c r="D7" s="139" t="s">
        <v>91</v>
      </c>
      <c r="E7" s="140"/>
    </row>
    <row r="8" spans="1:5">
      <c r="A8" s="137"/>
      <c r="B8" s="137"/>
      <c r="C8" s="137"/>
      <c r="D8" s="141" t="s">
        <v>2</v>
      </c>
      <c r="E8" s="133" t="s">
        <v>60</v>
      </c>
    </row>
    <row r="9" spans="1:5" ht="27" customHeight="1">
      <c r="A9" s="138"/>
      <c r="B9" s="138"/>
      <c r="C9" s="138"/>
      <c r="D9" s="142"/>
      <c r="E9" s="134"/>
    </row>
    <row r="10" spans="1:5" ht="28.5">
      <c r="A10" s="92" t="s">
        <v>92</v>
      </c>
      <c r="B10" s="93" t="s">
        <v>93</v>
      </c>
      <c r="C10" s="94">
        <f>C11+C17</f>
        <v>1867.6</v>
      </c>
      <c r="D10" s="94">
        <f>D11+D17</f>
        <v>1992.6</v>
      </c>
      <c r="E10" s="94">
        <f>E11+E17</f>
        <v>2092.6</v>
      </c>
    </row>
    <row r="11" spans="1:5">
      <c r="A11" s="95"/>
      <c r="B11" s="96" t="s">
        <v>94</v>
      </c>
      <c r="C11" s="97">
        <f>C12+C14</f>
        <v>1597</v>
      </c>
      <c r="D11" s="97">
        <f>D12+D14</f>
        <v>1722</v>
      </c>
      <c r="E11" s="97">
        <f>E12+E14</f>
        <v>1822</v>
      </c>
    </row>
    <row r="12" spans="1:5">
      <c r="A12" s="98" t="s">
        <v>95</v>
      </c>
      <c r="B12" s="99" t="s">
        <v>96</v>
      </c>
      <c r="C12" s="100">
        <f>C13</f>
        <v>1569</v>
      </c>
      <c r="D12" s="100">
        <f>D13</f>
        <v>1696</v>
      </c>
      <c r="E12" s="100">
        <f>E13</f>
        <v>1799</v>
      </c>
    </row>
    <row r="13" spans="1:5">
      <c r="A13" s="95" t="s">
        <v>97</v>
      </c>
      <c r="B13" s="101" t="s">
        <v>98</v>
      </c>
      <c r="C13" s="102">
        <v>1569</v>
      </c>
      <c r="D13" s="102">
        <v>1696</v>
      </c>
      <c r="E13" s="102">
        <v>1799</v>
      </c>
    </row>
    <row r="14" spans="1:5">
      <c r="A14" s="98" t="s">
        <v>99</v>
      </c>
      <c r="B14" s="99" t="s">
        <v>100</v>
      </c>
      <c r="C14" s="100">
        <f>C15+C16</f>
        <v>28</v>
      </c>
      <c r="D14" s="100">
        <f>D15+D16</f>
        <v>26</v>
      </c>
      <c r="E14" s="100">
        <f>E15+E16</f>
        <v>23</v>
      </c>
    </row>
    <row r="15" spans="1:5">
      <c r="A15" s="95" t="s">
        <v>101</v>
      </c>
      <c r="B15" s="101" t="s">
        <v>102</v>
      </c>
      <c r="C15" s="102">
        <v>4</v>
      </c>
      <c r="D15" s="102">
        <v>4</v>
      </c>
      <c r="E15" s="102">
        <v>4</v>
      </c>
    </row>
    <row r="16" spans="1:5">
      <c r="A16" s="95" t="s">
        <v>103</v>
      </c>
      <c r="B16" s="101" t="s">
        <v>104</v>
      </c>
      <c r="C16" s="102">
        <v>24</v>
      </c>
      <c r="D16" s="102">
        <v>22</v>
      </c>
      <c r="E16" s="102">
        <v>19</v>
      </c>
    </row>
    <row r="17" spans="1:5">
      <c r="A17" s="95"/>
      <c r="B17" s="96" t="s">
        <v>105</v>
      </c>
      <c r="C17" s="97">
        <f>C18+C21</f>
        <v>270.60000000000002</v>
      </c>
      <c r="D17" s="97">
        <f>D18+D21</f>
        <v>270.60000000000002</v>
      </c>
      <c r="E17" s="97">
        <f>E18+E21</f>
        <v>270.60000000000002</v>
      </c>
    </row>
    <row r="18" spans="1:5">
      <c r="A18" s="98" t="s">
        <v>106</v>
      </c>
      <c r="B18" s="99" t="s">
        <v>107</v>
      </c>
      <c r="C18" s="100">
        <f>C19</f>
        <v>21</v>
      </c>
      <c r="D18" s="100">
        <f>D19</f>
        <v>21</v>
      </c>
      <c r="E18" s="100">
        <f>E19</f>
        <v>21</v>
      </c>
    </row>
    <row r="19" spans="1:5" ht="105">
      <c r="A19" s="95" t="s">
        <v>108</v>
      </c>
      <c r="B19" s="101" t="s">
        <v>109</v>
      </c>
      <c r="C19" s="102">
        <v>21</v>
      </c>
      <c r="D19" s="102">
        <v>21</v>
      </c>
      <c r="E19" s="102">
        <v>21</v>
      </c>
    </row>
    <row r="20" spans="1:5">
      <c r="A20" s="95"/>
      <c r="B20" s="101" t="s">
        <v>105</v>
      </c>
      <c r="C20" s="102"/>
      <c r="D20" s="102"/>
      <c r="E20" s="102"/>
    </row>
    <row r="21" spans="1:5" ht="57">
      <c r="A21" s="98" t="s">
        <v>110</v>
      </c>
      <c r="B21" s="99" t="s">
        <v>111</v>
      </c>
      <c r="C21" s="100">
        <f>C22</f>
        <v>249.6</v>
      </c>
      <c r="D21" s="100">
        <f>D22</f>
        <v>249.6</v>
      </c>
      <c r="E21" s="100">
        <f>E22</f>
        <v>249.6</v>
      </c>
    </row>
    <row r="22" spans="1:5" ht="90">
      <c r="A22" s="95" t="s">
        <v>112</v>
      </c>
      <c r="B22" s="101" t="s">
        <v>113</v>
      </c>
      <c r="C22" s="102">
        <v>249.6</v>
      </c>
      <c r="D22" s="102">
        <v>249.6</v>
      </c>
      <c r="E22" s="102">
        <v>249.6</v>
      </c>
    </row>
    <row r="23" spans="1:5">
      <c r="A23" s="92" t="s">
        <v>114</v>
      </c>
      <c r="B23" s="103" t="s">
        <v>115</v>
      </c>
      <c r="C23" s="94">
        <f>C24</f>
        <v>3299.1023299999997</v>
      </c>
      <c r="D23" s="94">
        <f>D24</f>
        <v>3208.0493300000003</v>
      </c>
      <c r="E23" s="94">
        <f>E24</f>
        <v>3146.6633299999999</v>
      </c>
    </row>
    <row r="24" spans="1:5" customFormat="1" ht="42.75">
      <c r="A24" s="98" t="s">
        <v>116</v>
      </c>
      <c r="B24" s="104" t="s">
        <v>117</v>
      </c>
      <c r="C24" s="105">
        <f>C25+C31+C36+C28</f>
        <v>3299.1023299999997</v>
      </c>
      <c r="D24" s="105">
        <f>D25+D31+D36</f>
        <v>3208.0493300000003</v>
      </c>
      <c r="E24" s="105">
        <f>E25+E31+E36</f>
        <v>3146.6633299999999</v>
      </c>
    </row>
    <row r="25" spans="1:5" customFormat="1" ht="30">
      <c r="A25" s="106" t="s">
        <v>118</v>
      </c>
      <c r="B25" s="107" t="s">
        <v>119</v>
      </c>
      <c r="C25" s="108">
        <f t="shared" ref="C25:E26" si="0">C26</f>
        <v>803.72500000000002</v>
      </c>
      <c r="D25" s="108">
        <f t="shared" si="0"/>
        <v>815.78200000000004</v>
      </c>
      <c r="E25" s="108">
        <f t="shared" si="0"/>
        <v>855.81600000000003</v>
      </c>
    </row>
    <row r="26" spans="1:5" customFormat="1" ht="60">
      <c r="A26" s="109" t="s">
        <v>120</v>
      </c>
      <c r="B26" s="110" t="s">
        <v>121</v>
      </c>
      <c r="C26" s="111">
        <f t="shared" si="0"/>
        <v>803.72500000000002</v>
      </c>
      <c r="D26" s="111">
        <f t="shared" si="0"/>
        <v>815.78200000000004</v>
      </c>
      <c r="E26" s="111">
        <f t="shared" si="0"/>
        <v>855.81600000000003</v>
      </c>
    </row>
    <row r="27" spans="1:5" customFormat="1" ht="45">
      <c r="A27" s="112" t="s">
        <v>122</v>
      </c>
      <c r="B27" s="113" t="s">
        <v>123</v>
      </c>
      <c r="C27" s="114">
        <v>803.72500000000002</v>
      </c>
      <c r="D27" s="115">
        <v>815.78200000000004</v>
      </c>
      <c r="E27" s="115">
        <v>855.81600000000003</v>
      </c>
    </row>
    <row r="28" spans="1:5" customFormat="1" ht="45">
      <c r="A28" s="106" t="s">
        <v>124</v>
      </c>
      <c r="B28" s="107" t="s">
        <v>125</v>
      </c>
      <c r="C28" s="108">
        <f t="shared" ref="C28:E29" si="1">C29</f>
        <v>0</v>
      </c>
      <c r="D28" s="108">
        <f t="shared" si="1"/>
        <v>0</v>
      </c>
      <c r="E28" s="108">
        <f t="shared" si="1"/>
        <v>0</v>
      </c>
    </row>
    <row r="29" spans="1:5" customFormat="1">
      <c r="A29" s="109" t="s">
        <v>126</v>
      </c>
      <c r="B29" s="110" t="s">
        <v>127</v>
      </c>
      <c r="C29" s="111">
        <f t="shared" si="1"/>
        <v>0</v>
      </c>
      <c r="D29" s="111">
        <f t="shared" si="1"/>
        <v>0</v>
      </c>
      <c r="E29" s="111">
        <f t="shared" si="1"/>
        <v>0</v>
      </c>
    </row>
    <row r="30" spans="1:5" customFormat="1">
      <c r="A30" s="112" t="s">
        <v>126</v>
      </c>
      <c r="B30" s="113" t="s">
        <v>128</v>
      </c>
      <c r="C30" s="114">
        <v>0</v>
      </c>
      <c r="D30" s="115">
        <v>0</v>
      </c>
      <c r="E30" s="115">
        <v>0</v>
      </c>
    </row>
    <row r="31" spans="1:5" customFormat="1" ht="30">
      <c r="A31" s="106" t="s">
        <v>129</v>
      </c>
      <c r="B31" s="107" t="s">
        <v>130</v>
      </c>
      <c r="C31" s="108">
        <f>C33+C35</f>
        <v>137.98732999999999</v>
      </c>
      <c r="D31" s="108">
        <f>D33+D35</f>
        <v>139.48732999999999</v>
      </c>
      <c r="E31" s="108">
        <f>E33+E35</f>
        <v>145.28733</v>
      </c>
    </row>
    <row r="32" spans="1:5" customFormat="1" ht="30">
      <c r="A32" s="116" t="s">
        <v>131</v>
      </c>
      <c r="B32" s="117" t="s">
        <v>132</v>
      </c>
      <c r="C32" s="111">
        <f>C33</f>
        <v>0.78732999999999997</v>
      </c>
      <c r="D32" s="111">
        <f>D33</f>
        <v>0.78732999999999997</v>
      </c>
      <c r="E32" s="111">
        <f>E33</f>
        <v>0.78732999999999997</v>
      </c>
    </row>
    <row r="33" spans="1:5" customFormat="1" ht="45">
      <c r="A33" s="118" t="s">
        <v>133</v>
      </c>
      <c r="B33" s="119" t="s">
        <v>134</v>
      </c>
      <c r="C33" s="114">
        <v>0.78732999999999997</v>
      </c>
      <c r="D33" s="115">
        <v>0.78732999999999997</v>
      </c>
      <c r="E33" s="115">
        <v>0.78732999999999997</v>
      </c>
    </row>
    <row r="34" spans="1:5" customFormat="1" ht="45">
      <c r="A34" s="116" t="s">
        <v>135</v>
      </c>
      <c r="B34" s="117" t="s">
        <v>136</v>
      </c>
      <c r="C34" s="111">
        <f>C35</f>
        <v>137.19999999999999</v>
      </c>
      <c r="D34" s="111">
        <f>D35</f>
        <v>138.69999999999999</v>
      </c>
      <c r="E34" s="111">
        <f>E35</f>
        <v>144.5</v>
      </c>
    </row>
    <row r="35" spans="1:5" customFormat="1" ht="60">
      <c r="A35" s="118" t="s">
        <v>137</v>
      </c>
      <c r="B35" s="120" t="s">
        <v>138</v>
      </c>
      <c r="C35" s="114">
        <v>137.19999999999999</v>
      </c>
      <c r="D35" s="115">
        <v>138.69999999999999</v>
      </c>
      <c r="E35" s="115">
        <v>144.5</v>
      </c>
    </row>
    <row r="36" spans="1:5" customFormat="1" ht="19.5" customHeight="1">
      <c r="A36" s="121" t="s">
        <v>139</v>
      </c>
      <c r="B36" s="122" t="s">
        <v>140</v>
      </c>
      <c r="C36" s="123">
        <f>C37</f>
        <v>2357.39</v>
      </c>
      <c r="D36" s="123">
        <f>D37</f>
        <v>2252.7800000000002</v>
      </c>
      <c r="E36" s="123">
        <f>E37</f>
        <v>2145.56</v>
      </c>
    </row>
    <row r="37" spans="1:5" customFormat="1" ht="30">
      <c r="A37" s="124" t="s">
        <v>141</v>
      </c>
      <c r="B37" s="125" t="s">
        <v>142</v>
      </c>
      <c r="C37" s="126">
        <v>2357.39</v>
      </c>
      <c r="D37" s="126">
        <v>2252.7800000000002</v>
      </c>
      <c r="E37" s="126">
        <v>2145.56</v>
      </c>
    </row>
    <row r="38" spans="1:5">
      <c r="A38" s="127"/>
      <c r="B38" s="128" t="s">
        <v>143</v>
      </c>
      <c r="C38" s="129">
        <f>C23+C10</f>
        <v>5166.7023300000001</v>
      </c>
      <c r="D38" s="129">
        <f>D23+D10</f>
        <v>5200.6493300000002</v>
      </c>
      <c r="E38" s="129">
        <f>E23+E10</f>
        <v>5239.2633299999998</v>
      </c>
    </row>
    <row r="40" spans="1:5">
      <c r="C40" s="130"/>
      <c r="D40" s="130"/>
      <c r="E40" s="130"/>
    </row>
  </sheetData>
  <mergeCells count="10">
    <mergeCell ref="C1:E1"/>
    <mergeCell ref="C2:E2"/>
    <mergeCell ref="E8:E9"/>
    <mergeCell ref="A3:E3"/>
    <mergeCell ref="A5:E5"/>
    <mergeCell ref="A7:A9"/>
    <mergeCell ref="B7:B9"/>
    <mergeCell ref="C7:C9"/>
    <mergeCell ref="D7:E7"/>
    <mergeCell ref="D8:D9"/>
  </mergeCells>
  <phoneticPr fontId="19" type="noConversion"/>
  <pageMargins left="0.78740157480314965" right="0.39370078740157483" top="0.51181102362204722" bottom="0.51181102362204722" header="0" footer="0"/>
  <pageSetup paperSize="9" scale="80" fitToHeight="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6"/>
  <sheetViews>
    <sheetView workbookViewId="0">
      <selection activeCell="A2" sqref="A2"/>
    </sheetView>
  </sheetViews>
  <sheetFormatPr defaultRowHeight="11.25"/>
  <cols>
    <col min="1" max="1" width="51.5" style="63" customWidth="1"/>
    <col min="2" max="3" width="9.1640625" style="26" customWidth="1"/>
    <col min="4" max="4" width="16.6640625" style="26" customWidth="1"/>
    <col min="5" max="5" width="16.83203125" style="26" customWidth="1"/>
    <col min="6" max="6" width="17.1640625" style="26" customWidth="1"/>
    <col min="7" max="43" width="9.1640625" style="7" customWidth="1"/>
  </cols>
  <sheetData>
    <row r="1" spans="1:256" ht="32.25" customHeight="1">
      <c r="A1" s="71"/>
      <c r="B1" s="71"/>
      <c r="C1" s="71"/>
      <c r="D1" s="131" t="s">
        <v>146</v>
      </c>
      <c r="E1" s="131"/>
      <c r="F1" s="131"/>
    </row>
    <row r="2" spans="1:256" ht="86.25" customHeight="1">
      <c r="A2" s="72"/>
      <c r="B2" s="72"/>
      <c r="C2" s="72"/>
      <c r="D2" s="132" t="s">
        <v>82</v>
      </c>
      <c r="E2" s="132"/>
      <c r="F2" s="132"/>
    </row>
    <row r="3" spans="1:256" ht="15.75">
      <c r="A3" s="135"/>
      <c r="B3" s="135"/>
      <c r="C3" s="135"/>
      <c r="D3" s="135"/>
      <c r="E3" s="135"/>
      <c r="F3" s="135"/>
    </row>
    <row r="4" spans="1:256" ht="12.75">
      <c r="A4" s="55"/>
      <c r="B4" s="24"/>
      <c r="C4" s="24"/>
      <c r="D4" s="24"/>
      <c r="E4" s="24"/>
      <c r="F4" s="24"/>
    </row>
    <row r="5" spans="1:256" ht="49.9" customHeight="1">
      <c r="A5" s="144" t="s">
        <v>61</v>
      </c>
      <c r="B5" s="144"/>
      <c r="C5" s="144"/>
      <c r="D5" s="144"/>
      <c r="E5" s="144"/>
      <c r="F5" s="144"/>
    </row>
    <row r="6" spans="1:256" ht="20.25">
      <c r="A6" s="143"/>
      <c r="B6" s="143"/>
      <c r="C6" s="143"/>
      <c r="D6" s="143"/>
      <c r="E6" s="25"/>
      <c r="F6" s="24" t="s">
        <v>3</v>
      </c>
    </row>
    <row r="7" spans="1:256">
      <c r="A7" s="73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</row>
    <row r="8" spans="1:256" ht="14.25">
      <c r="A8" s="56"/>
      <c r="B8" s="21" t="s">
        <v>5</v>
      </c>
      <c r="C8" s="20" t="s">
        <v>6</v>
      </c>
      <c r="D8" s="12" t="s">
        <v>1</v>
      </c>
      <c r="E8" s="12" t="s">
        <v>2</v>
      </c>
      <c r="F8" s="12" t="s">
        <v>60</v>
      </c>
    </row>
    <row r="9" spans="1:256" s="7" customFormat="1" ht="14.25">
      <c r="A9" s="58" t="str">
        <f ca="1">'прил 6'!A10</f>
        <v>Общегосударственные вопросы</v>
      </c>
      <c r="B9" s="34" t="str">
        <f ca="1">'прил 6'!C10</f>
        <v>01</v>
      </c>
      <c r="C9" s="34" t="str">
        <f ca="1">'прил 6'!D10</f>
        <v>00</v>
      </c>
      <c r="D9" s="75">
        <f ca="1">SUM(D10:D15)</f>
        <v>4186.6125700000002</v>
      </c>
      <c r="E9" s="75">
        <f ca="1">SUM(E10:E15)</f>
        <v>3817.1493300000002</v>
      </c>
      <c r="F9" s="75">
        <f ca="1">SUM(F10:F15)</f>
        <v>3849.96333</v>
      </c>
    </row>
    <row r="10" spans="1:256" s="7" customFormat="1" ht="57">
      <c r="A10" s="57" t="str">
        <f ca="1">'прил 6'!A11</f>
        <v>Функционирование высшего должностного лица  субъекта Российской Федерации и муниципального образования</v>
      </c>
      <c r="B10" s="64" t="str">
        <f ca="1">'прил 6'!C11</f>
        <v>01</v>
      </c>
      <c r="C10" s="64" t="str">
        <f ca="1">'прил 6'!D11</f>
        <v>02</v>
      </c>
      <c r="D10" s="84">
        <f ca="1">'прил 6'!G11</f>
        <v>1360.0650000000001</v>
      </c>
      <c r="E10" s="84">
        <f ca="1">'прил 6'!H11</f>
        <v>1161.7</v>
      </c>
      <c r="F10" s="84">
        <f ca="1">'прил 6'!I11</f>
        <v>1161.7</v>
      </c>
    </row>
    <row r="11" spans="1:256" s="7" customFormat="1" ht="85.5">
      <c r="A11" s="57" t="str">
        <f ca="1">'прил 6'!A16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1" s="64" t="str">
        <f ca="1">'прил 6'!C16</f>
        <v>01</v>
      </c>
      <c r="C11" s="64" t="str">
        <f ca="1">'прил 6'!D16</f>
        <v>04</v>
      </c>
      <c r="D11" s="84">
        <f ca="1">'прил 6'!G16</f>
        <v>503.71438999999998</v>
      </c>
      <c r="E11" s="84">
        <f ca="1">'прил 6'!H16</f>
        <v>716.4</v>
      </c>
      <c r="F11" s="84">
        <f ca="1">'прил 6'!I16</f>
        <v>716.4</v>
      </c>
    </row>
    <row r="12" spans="1:256" s="7" customFormat="1" ht="57">
      <c r="A12" s="57" t="str">
        <f ca="1">'прил 6'!A23</f>
        <v>Обеспечение деятельности финансовых, налоговых и таможенных органов и органов финансового (финансово-бюджетного) надзора</v>
      </c>
      <c r="B12" s="64" t="str">
        <f ca="1">'прил 6'!C23</f>
        <v>01</v>
      </c>
      <c r="C12" s="64" t="str">
        <f ca="1">'прил 6'!D23</f>
        <v>06</v>
      </c>
      <c r="D12" s="84">
        <f ca="1">'прил 6'!G23</f>
        <v>12</v>
      </c>
      <c r="E12" s="84">
        <f ca="1">'прил 6'!H23</f>
        <v>12</v>
      </c>
      <c r="F12" s="84">
        <f ca="1">'прил 6'!I23</f>
        <v>12</v>
      </c>
    </row>
    <row r="13" spans="1:256" s="7" customFormat="1" ht="28.5">
      <c r="A13" s="57" t="s">
        <v>65</v>
      </c>
      <c r="B13" s="64" t="s">
        <v>37</v>
      </c>
      <c r="C13" s="64" t="s">
        <v>66</v>
      </c>
      <c r="D13" s="84">
        <f ca="1">'прил 6'!G28</f>
        <v>0</v>
      </c>
      <c r="E13" s="84">
        <f ca="1">'прил 6'!H28</f>
        <v>0</v>
      </c>
      <c r="F13" s="84">
        <f ca="1">'прил 6'!I28</f>
        <v>0</v>
      </c>
    </row>
    <row r="14" spans="1:256" s="7" customFormat="1" ht="14.25">
      <c r="A14" s="57" t="str">
        <f ca="1">'прил 6'!A33</f>
        <v>Резервные фонды</v>
      </c>
      <c r="B14" s="64" t="str">
        <f ca="1">'прил 6'!C33</f>
        <v>01</v>
      </c>
      <c r="C14" s="64" t="str">
        <f ca="1">'прил 6'!D33</f>
        <v>11</v>
      </c>
      <c r="D14" s="84">
        <f ca="1">'прил 6'!G33</f>
        <v>5</v>
      </c>
      <c r="E14" s="84">
        <f ca="1">'прил 6'!H33</f>
        <v>5</v>
      </c>
      <c r="F14" s="84">
        <f ca="1">'прил 6'!I33</f>
        <v>5</v>
      </c>
    </row>
    <row r="15" spans="1:256" s="7" customFormat="1" ht="14.25">
      <c r="A15" s="57" t="str">
        <f ca="1">'прил 6'!A38</f>
        <v>Другие общегосударственные вопросы</v>
      </c>
      <c r="B15" s="64" t="str">
        <f ca="1">'прил 6'!C38</f>
        <v>01</v>
      </c>
      <c r="C15" s="64" t="str">
        <f ca="1">'прил 6'!D38</f>
        <v>13</v>
      </c>
      <c r="D15" s="84">
        <f ca="1">'прил 6'!G38</f>
        <v>2305.8331800000001</v>
      </c>
      <c r="E15" s="84">
        <f ca="1">'прил 6'!H38</f>
        <v>1922.0493300000001</v>
      </c>
      <c r="F15" s="84">
        <f ca="1">'прил 6'!I38</f>
        <v>1954.8633300000001</v>
      </c>
    </row>
    <row r="16" spans="1:256" s="7" customFormat="1" ht="14.25">
      <c r="A16" s="58" t="str">
        <f ca="1">'прил 6'!A46</f>
        <v>Национальная оборона</v>
      </c>
      <c r="B16" s="34" t="str">
        <f ca="1">'прил 6'!C46</f>
        <v>02</v>
      </c>
      <c r="C16" s="34" t="str">
        <f ca="1">'прил 6'!D46</f>
        <v>00</v>
      </c>
      <c r="D16" s="75">
        <f ca="1">D17</f>
        <v>137.19999999999999</v>
      </c>
      <c r="E16" s="75">
        <f ca="1">E17</f>
        <v>138.69999999999999</v>
      </c>
      <c r="F16" s="75">
        <f ca="1">F17</f>
        <v>144.5</v>
      </c>
    </row>
    <row r="17" spans="1:6" ht="28.5">
      <c r="A17" s="57" t="str">
        <f ca="1">'прил 6'!A47</f>
        <v>Мобилизационная и вневойсковая подготовка</v>
      </c>
      <c r="B17" s="64" t="str">
        <f ca="1">'прил 6'!C47</f>
        <v>02</v>
      </c>
      <c r="C17" s="64" t="str">
        <f ca="1">'прил 6'!D47</f>
        <v>03</v>
      </c>
      <c r="D17" s="84">
        <f ca="1">'прил 6'!G47</f>
        <v>137.19999999999999</v>
      </c>
      <c r="E17" s="84">
        <f ca="1">'прил 6'!H47</f>
        <v>138.69999999999999</v>
      </c>
      <c r="F17" s="84">
        <f ca="1">'прил 6'!I47</f>
        <v>144.5</v>
      </c>
    </row>
    <row r="18" spans="1:6" ht="28.5">
      <c r="A18" s="58" t="str">
        <f ca="1">'прил 6'!A53</f>
        <v>Национальная безопасность и правоохранительная деятельность</v>
      </c>
      <c r="B18" s="34" t="str">
        <f ca="1">'прил 6'!C53</f>
        <v>03</v>
      </c>
      <c r="C18" s="34" t="str">
        <f ca="1">'прил 6'!D53</f>
        <v>00</v>
      </c>
      <c r="D18" s="75">
        <f ca="1">SUM(D19:D19)</f>
        <v>2</v>
      </c>
      <c r="E18" s="75">
        <f ca="1">SUM(E19:E19)</f>
        <v>0</v>
      </c>
      <c r="F18" s="75">
        <f ca="1">SUM(F19:F19)</f>
        <v>0</v>
      </c>
    </row>
    <row r="19" spans="1:6" ht="14.25">
      <c r="A19" s="57" t="str">
        <f ca="1">'прил 6'!A54</f>
        <v>Обеспечение пожарной безопасности</v>
      </c>
      <c r="B19" s="64" t="str">
        <f ca="1">'прил 6'!C54</f>
        <v>03</v>
      </c>
      <c r="C19" s="64" t="str">
        <f ca="1">'прил 6'!D54</f>
        <v>10</v>
      </c>
      <c r="D19" s="84">
        <f ca="1">'прил 6'!G54</f>
        <v>2</v>
      </c>
      <c r="E19" s="84">
        <f ca="1">'прил 6'!H54</f>
        <v>0</v>
      </c>
      <c r="F19" s="84">
        <f ca="1">'прил 6'!I54</f>
        <v>0</v>
      </c>
    </row>
    <row r="20" spans="1:6" ht="14.25">
      <c r="A20" s="58" t="str">
        <f ca="1">'прил 6'!A58</f>
        <v>Жилищно-коммунальное хозяйство</v>
      </c>
      <c r="B20" s="34" t="str">
        <f ca="1">'прил 6'!C58</f>
        <v>05</v>
      </c>
      <c r="C20" s="34" t="str">
        <f ca="1">'прил 6'!D58</f>
        <v>00</v>
      </c>
      <c r="D20" s="75">
        <f ca="1">D21</f>
        <v>20.83333</v>
      </c>
      <c r="E20" s="75">
        <f ca="1">E21</f>
        <v>0</v>
      </c>
      <c r="F20" s="75">
        <f ca="1">F21</f>
        <v>0</v>
      </c>
    </row>
    <row r="21" spans="1:6" ht="14.25">
      <c r="A21" s="57" t="str">
        <f ca="1">'прил 6'!A59</f>
        <v>Жилищно-коммунальное хозяйство</v>
      </c>
      <c r="B21" s="64" t="str">
        <f ca="1">'прил 6'!C59</f>
        <v>05</v>
      </c>
      <c r="C21" s="64" t="str">
        <f ca="1">'прил 6'!D59</f>
        <v>02</v>
      </c>
      <c r="D21" s="84">
        <f ca="1">'прил 6'!G59</f>
        <v>20.83333</v>
      </c>
      <c r="E21" s="84">
        <f ca="1">'прил 6'!H59</f>
        <v>0</v>
      </c>
      <c r="F21" s="84">
        <f ca="1">'прил 6'!I59</f>
        <v>0</v>
      </c>
    </row>
    <row r="22" spans="1:6" ht="14.25">
      <c r="A22" s="58" t="str">
        <f ca="1">'прил 6'!A63</f>
        <v>Культура, кинематография</v>
      </c>
      <c r="B22" s="34" t="str">
        <f ca="1">'прил 6'!C63</f>
        <v>08</v>
      </c>
      <c r="C22" s="34" t="str">
        <f ca="1">'прил 6'!D63</f>
        <v>00</v>
      </c>
      <c r="D22" s="75">
        <f ca="1">D23</f>
        <v>870.75199999999995</v>
      </c>
      <c r="E22" s="75">
        <f ca="1">E23</f>
        <v>1174.8</v>
      </c>
      <c r="F22" s="75">
        <f ca="1">F23</f>
        <v>1097.8</v>
      </c>
    </row>
    <row r="23" spans="1:6" ht="14.25">
      <c r="A23" s="57" t="str">
        <f ca="1">'прил 6'!A64</f>
        <v>Культура</v>
      </c>
      <c r="B23" s="64" t="str">
        <f ca="1">'прил 6'!C64</f>
        <v>08</v>
      </c>
      <c r="C23" s="64" t="str">
        <f ca="1">'прил 6'!D64</f>
        <v>01</v>
      </c>
      <c r="D23" s="84">
        <f ca="1">'прил 6'!G64</f>
        <v>870.75199999999995</v>
      </c>
      <c r="E23" s="84">
        <f ca="1">'прил 6'!H64</f>
        <v>1174.8</v>
      </c>
      <c r="F23" s="84">
        <f ca="1">'прил 6'!I64</f>
        <v>1097.8</v>
      </c>
    </row>
    <row r="24" spans="1:6" ht="15.75">
      <c r="A24" s="61" t="s">
        <v>33</v>
      </c>
      <c r="B24" s="30"/>
      <c r="C24" s="30"/>
      <c r="D24" s="83">
        <f ca="1">D22+D20+D18+D16+D9</f>
        <v>5217.3978999999999</v>
      </c>
      <c r="E24" s="83">
        <f ca="1">E22+E20+E18+E16+E9</f>
        <v>5130.6493300000002</v>
      </c>
      <c r="F24" s="83">
        <f ca="1">F22+F20+F18+F16+F9</f>
        <v>5092.2633299999998</v>
      </c>
    </row>
    <row r="25" spans="1:6">
      <c r="A25" s="62"/>
      <c r="B25" s="25"/>
      <c r="C25" s="25"/>
      <c r="D25" s="54">
        <f ca="1">'прил 6'!G71-D24</f>
        <v>0</v>
      </c>
      <c r="E25" s="54">
        <f ca="1">'прил 6'!H71-E24</f>
        <v>0</v>
      </c>
      <c r="F25" s="54">
        <f ca="1">'прил 6'!I71-F24</f>
        <v>0</v>
      </c>
    </row>
    <row r="26" spans="1:6">
      <c r="A26" s="62"/>
      <c r="B26" s="25"/>
      <c r="C26" s="25"/>
      <c r="D26" s="25"/>
      <c r="E26" s="54"/>
      <c r="F26" s="54"/>
    </row>
  </sheetData>
  <mergeCells count="5">
    <mergeCell ref="D1:F1"/>
    <mergeCell ref="A6:D6"/>
    <mergeCell ref="A3:F3"/>
    <mergeCell ref="A5:F5"/>
    <mergeCell ref="D2:F2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73"/>
  <sheetViews>
    <sheetView workbookViewId="0">
      <selection activeCell="B3" sqref="B3"/>
    </sheetView>
  </sheetViews>
  <sheetFormatPr defaultRowHeight="11.25"/>
  <cols>
    <col min="1" max="1" width="51.5" style="23" customWidth="1"/>
    <col min="2" max="4" width="9.1640625" style="26" customWidth="1"/>
    <col min="5" max="5" width="16.5" style="26" customWidth="1"/>
    <col min="6" max="6" width="8.1640625" style="26" customWidth="1"/>
    <col min="7" max="7" width="16.6640625" style="26" customWidth="1"/>
    <col min="8" max="8" width="16.83203125" style="26" customWidth="1"/>
    <col min="9" max="9" width="17.1640625" style="26" customWidth="1"/>
    <col min="10" max="46" width="9.1640625" style="7" customWidth="1"/>
  </cols>
  <sheetData>
    <row r="1" spans="1:23" ht="30" customHeight="1">
      <c r="B1" s="71"/>
      <c r="C1" s="71"/>
      <c r="D1" s="71"/>
      <c r="E1" s="131" t="s">
        <v>147</v>
      </c>
      <c r="F1" s="131"/>
      <c r="G1" s="131"/>
      <c r="H1" s="131"/>
      <c r="I1" s="131"/>
    </row>
    <row r="2" spans="1:23" ht="51.75" customHeight="1">
      <c r="B2" s="72"/>
      <c r="C2" s="72"/>
      <c r="D2" s="72"/>
      <c r="E2" s="132" t="s">
        <v>83</v>
      </c>
      <c r="F2" s="132"/>
      <c r="G2" s="132"/>
      <c r="H2" s="132"/>
      <c r="I2" s="132"/>
    </row>
    <row r="3" spans="1:23" ht="22.15" customHeight="1">
      <c r="B3" s="72"/>
      <c r="C3" s="72"/>
      <c r="D3" s="72"/>
      <c r="E3" s="145"/>
      <c r="F3" s="145"/>
      <c r="G3" s="145"/>
      <c r="H3" s="145"/>
      <c r="I3" s="145"/>
    </row>
    <row r="4" spans="1:23" ht="12.75">
      <c r="A4" s="19"/>
      <c r="B4" s="24"/>
      <c r="C4" s="24"/>
      <c r="D4" s="24"/>
      <c r="E4" s="24"/>
      <c r="F4" s="24"/>
      <c r="G4" s="24"/>
      <c r="H4" s="24"/>
      <c r="I4" s="24"/>
    </row>
    <row r="5" spans="1:23" ht="15.75">
      <c r="A5" s="144" t="s">
        <v>62</v>
      </c>
      <c r="B5" s="144"/>
      <c r="C5" s="144"/>
      <c r="D5" s="144"/>
      <c r="E5" s="144"/>
      <c r="F5" s="144"/>
      <c r="G5" s="144"/>
      <c r="H5" s="144"/>
      <c r="I5" s="144"/>
    </row>
    <row r="6" spans="1:23" ht="20.25">
      <c r="A6" s="143"/>
      <c r="B6" s="143"/>
      <c r="C6" s="143"/>
      <c r="D6" s="143"/>
      <c r="E6" s="143"/>
      <c r="F6" s="143"/>
      <c r="G6" s="143"/>
      <c r="H6" s="25"/>
      <c r="I6" s="24" t="s">
        <v>3</v>
      </c>
    </row>
    <row r="7" spans="1:23" ht="20.25">
      <c r="A7" s="74"/>
      <c r="B7" s="69"/>
      <c r="C7" s="69"/>
      <c r="D7" s="69"/>
      <c r="E7" s="69"/>
      <c r="F7" s="69"/>
      <c r="G7" s="69"/>
      <c r="H7" s="25"/>
      <c r="I7" s="24"/>
    </row>
    <row r="8" spans="1:23" ht="28.5">
      <c r="A8" s="37"/>
      <c r="B8" s="20" t="s">
        <v>0</v>
      </c>
      <c r="C8" s="21" t="s">
        <v>5</v>
      </c>
      <c r="D8" s="20" t="s">
        <v>6</v>
      </c>
      <c r="E8" s="20" t="s">
        <v>7</v>
      </c>
      <c r="F8" s="20" t="s">
        <v>8</v>
      </c>
      <c r="G8" s="12" t="s">
        <v>1</v>
      </c>
      <c r="H8" s="12" t="s">
        <v>2</v>
      </c>
      <c r="I8" s="12" t="s">
        <v>60</v>
      </c>
    </row>
    <row r="9" spans="1:23" ht="14.45" customHeight="1">
      <c r="A9" s="45" t="s">
        <v>81</v>
      </c>
      <c r="B9" s="27" t="s">
        <v>64</v>
      </c>
      <c r="C9" s="28"/>
      <c r="D9" s="28"/>
      <c r="E9" s="28"/>
      <c r="F9" s="28"/>
      <c r="G9" s="29"/>
      <c r="H9" s="29"/>
      <c r="I9" s="29"/>
    </row>
    <row r="10" spans="1:23" ht="14.25">
      <c r="A10" s="46" t="s">
        <v>9</v>
      </c>
      <c r="B10" s="34" t="s">
        <v>64</v>
      </c>
      <c r="C10" s="34" t="s">
        <v>37</v>
      </c>
      <c r="D10" s="34" t="s">
        <v>44</v>
      </c>
      <c r="E10" s="35"/>
      <c r="F10" s="36"/>
      <c r="G10" s="75">
        <f>G11+G16+G23+G33+G38</f>
        <v>4186.6125700000002</v>
      </c>
      <c r="H10" s="75">
        <f>H11+H16+H23+H33+H38</f>
        <v>3817.1493300000002</v>
      </c>
      <c r="I10" s="75">
        <f>I11+I16+I23+I33+I38</f>
        <v>3849.96333</v>
      </c>
    </row>
    <row r="11" spans="1:23" ht="57">
      <c r="A11" s="47" t="s">
        <v>10</v>
      </c>
      <c r="B11" s="31" t="s">
        <v>64</v>
      </c>
      <c r="C11" s="31" t="s">
        <v>37</v>
      </c>
      <c r="D11" s="31" t="s">
        <v>38</v>
      </c>
      <c r="E11" s="32"/>
      <c r="F11" s="33"/>
      <c r="G11" s="76">
        <f>G12</f>
        <v>1360.0650000000001</v>
      </c>
      <c r="H11" s="76">
        <f t="shared" ref="H11:I13" si="0">H12</f>
        <v>1161.7</v>
      </c>
      <c r="I11" s="76">
        <f t="shared" si="0"/>
        <v>1161.7</v>
      </c>
    </row>
    <row r="12" spans="1:23" ht="17.45" customHeight="1">
      <c r="A12" s="48" t="s">
        <v>36</v>
      </c>
      <c r="B12" s="13" t="s">
        <v>64</v>
      </c>
      <c r="C12" s="1" t="s">
        <v>37</v>
      </c>
      <c r="D12" s="1" t="s">
        <v>38</v>
      </c>
      <c r="E12" s="1" t="s">
        <v>39</v>
      </c>
      <c r="F12" s="1"/>
      <c r="G12" s="77">
        <f>G13</f>
        <v>1360.0650000000001</v>
      </c>
      <c r="H12" s="77">
        <f t="shared" si="0"/>
        <v>1161.7</v>
      </c>
      <c r="I12" s="77">
        <f t="shared" si="0"/>
        <v>1161.7</v>
      </c>
      <c r="J12" s="3"/>
      <c r="K12" s="3"/>
      <c r="L12" s="3"/>
      <c r="M12" s="4"/>
      <c r="N12" s="4"/>
      <c r="O12" s="4"/>
      <c r="P12" s="4"/>
      <c r="Q12" s="4"/>
      <c r="R12" s="4"/>
      <c r="S12" s="4"/>
      <c r="T12" s="4"/>
      <c r="U12" s="4"/>
      <c r="V12" s="4"/>
      <c r="W12" s="8"/>
    </row>
    <row r="13" spans="1:23" ht="30">
      <c r="A13" s="49" t="s">
        <v>47</v>
      </c>
      <c r="B13" s="14" t="s">
        <v>64</v>
      </c>
      <c r="C13" s="2" t="s">
        <v>37</v>
      </c>
      <c r="D13" s="2" t="s">
        <v>38</v>
      </c>
      <c r="E13" s="2" t="s">
        <v>40</v>
      </c>
      <c r="F13" s="2"/>
      <c r="G13" s="78">
        <f>G14</f>
        <v>1360.0650000000001</v>
      </c>
      <c r="H13" s="78">
        <f t="shared" si="0"/>
        <v>1161.7</v>
      </c>
      <c r="I13" s="78">
        <f t="shared" si="0"/>
        <v>1161.7</v>
      </c>
      <c r="J13" s="3"/>
      <c r="K13" s="3"/>
      <c r="L13" s="3"/>
      <c r="M13" s="4"/>
      <c r="N13" s="4"/>
      <c r="O13" s="4"/>
      <c r="P13" s="4"/>
      <c r="Q13" s="4"/>
      <c r="R13" s="4"/>
      <c r="S13" s="4"/>
      <c r="T13" s="4"/>
      <c r="U13" s="4"/>
      <c r="V13" s="4"/>
      <c r="W13" s="9"/>
    </row>
    <row r="14" spans="1:23" ht="15.75">
      <c r="A14" s="50" t="s">
        <v>41</v>
      </c>
      <c r="B14" s="15" t="s">
        <v>64</v>
      </c>
      <c r="C14" s="16" t="s">
        <v>37</v>
      </c>
      <c r="D14" s="16" t="s">
        <v>38</v>
      </c>
      <c r="E14" s="16" t="s">
        <v>42</v>
      </c>
      <c r="F14" s="16"/>
      <c r="G14" s="79">
        <f>G15</f>
        <v>1360.0650000000001</v>
      </c>
      <c r="H14" s="79">
        <f>H15</f>
        <v>1161.7</v>
      </c>
      <c r="I14" s="79">
        <f>I15</f>
        <v>1161.7</v>
      </c>
      <c r="J14" s="3"/>
      <c r="K14" s="3"/>
      <c r="L14" s="3"/>
      <c r="M14" s="4"/>
      <c r="N14" s="4"/>
      <c r="O14" s="4"/>
      <c r="P14" s="4"/>
      <c r="Q14" s="4"/>
      <c r="R14" s="4"/>
      <c r="S14" s="4"/>
      <c r="T14" s="4"/>
      <c r="U14" s="4"/>
      <c r="V14" s="4"/>
      <c r="W14" s="10"/>
    </row>
    <row r="15" spans="1:23" ht="90">
      <c r="A15" s="44" t="s">
        <v>43</v>
      </c>
      <c r="B15" s="17" t="s">
        <v>64</v>
      </c>
      <c r="C15" s="18" t="s">
        <v>37</v>
      </c>
      <c r="D15" s="18" t="s">
        <v>38</v>
      </c>
      <c r="E15" s="18" t="s">
        <v>42</v>
      </c>
      <c r="F15" s="18" t="s">
        <v>11</v>
      </c>
      <c r="G15" s="80">
        <v>1360.0650000000001</v>
      </c>
      <c r="H15" s="80">
        <v>1161.7</v>
      </c>
      <c r="I15" s="80">
        <v>1161.7</v>
      </c>
      <c r="J15" s="5"/>
      <c r="K15" s="5"/>
      <c r="L15" s="5"/>
      <c r="M15" s="6"/>
      <c r="N15" s="6"/>
      <c r="O15" s="6"/>
      <c r="P15" s="6"/>
      <c r="Q15" s="6"/>
      <c r="R15" s="6"/>
      <c r="S15" s="6"/>
      <c r="T15" s="6"/>
      <c r="U15" s="6"/>
      <c r="V15" s="6"/>
      <c r="W15" s="11"/>
    </row>
    <row r="16" spans="1:23" ht="69.599999999999994" customHeight="1">
      <c r="A16" s="47" t="s">
        <v>12</v>
      </c>
      <c r="B16" s="31" t="s">
        <v>64</v>
      </c>
      <c r="C16" s="31" t="s">
        <v>37</v>
      </c>
      <c r="D16" s="31" t="s">
        <v>45</v>
      </c>
      <c r="E16" s="32"/>
      <c r="F16" s="33"/>
      <c r="G16" s="76">
        <f t="shared" ref="G16:I18" si="1">G17</f>
        <v>503.71438999999998</v>
      </c>
      <c r="H16" s="76">
        <f t="shared" si="1"/>
        <v>716.4</v>
      </c>
      <c r="I16" s="76">
        <f t="shared" si="1"/>
        <v>716.4</v>
      </c>
    </row>
    <row r="17" spans="1:23" ht="16.149999999999999" customHeight="1">
      <c r="A17" s="48" t="s">
        <v>36</v>
      </c>
      <c r="B17" s="13" t="s">
        <v>64</v>
      </c>
      <c r="C17" s="13" t="s">
        <v>37</v>
      </c>
      <c r="D17" s="13" t="s">
        <v>45</v>
      </c>
      <c r="E17" s="1" t="s">
        <v>39</v>
      </c>
      <c r="F17" s="1"/>
      <c r="G17" s="77">
        <f t="shared" si="1"/>
        <v>503.71438999999998</v>
      </c>
      <c r="H17" s="77">
        <f t="shared" si="1"/>
        <v>716.4</v>
      </c>
      <c r="I17" s="77">
        <f t="shared" si="1"/>
        <v>716.4</v>
      </c>
      <c r="J17" s="3"/>
      <c r="K17" s="3"/>
      <c r="L17" s="3"/>
      <c r="M17" s="4"/>
      <c r="N17" s="4"/>
      <c r="O17" s="4"/>
      <c r="P17" s="4"/>
      <c r="Q17" s="4"/>
      <c r="R17" s="4"/>
      <c r="S17" s="4"/>
      <c r="T17" s="4"/>
      <c r="U17" s="4"/>
      <c r="V17" s="4"/>
      <c r="W17" s="8"/>
    </row>
    <row r="18" spans="1:23" ht="30">
      <c r="A18" s="49" t="s">
        <v>47</v>
      </c>
      <c r="B18" s="14" t="s">
        <v>64</v>
      </c>
      <c r="C18" s="14" t="s">
        <v>37</v>
      </c>
      <c r="D18" s="14" t="s">
        <v>45</v>
      </c>
      <c r="E18" s="2" t="s">
        <v>40</v>
      </c>
      <c r="F18" s="2"/>
      <c r="G18" s="78">
        <f t="shared" si="1"/>
        <v>503.71438999999998</v>
      </c>
      <c r="H18" s="78">
        <f t="shared" si="1"/>
        <v>716.4</v>
      </c>
      <c r="I18" s="78">
        <f t="shared" si="1"/>
        <v>716.4</v>
      </c>
      <c r="J18" s="3"/>
      <c r="K18" s="3"/>
      <c r="L18" s="3"/>
      <c r="M18" s="4"/>
      <c r="N18" s="4"/>
      <c r="O18" s="4"/>
      <c r="P18" s="4"/>
      <c r="Q18" s="4"/>
      <c r="R18" s="4"/>
      <c r="S18" s="4"/>
      <c r="T18" s="4"/>
      <c r="U18" s="4"/>
      <c r="V18" s="4"/>
      <c r="W18" s="9"/>
    </row>
    <row r="19" spans="1:23" ht="15">
      <c r="A19" s="50" t="s">
        <v>13</v>
      </c>
      <c r="B19" s="15" t="s">
        <v>64</v>
      </c>
      <c r="C19" s="16" t="s">
        <v>37</v>
      </c>
      <c r="D19" s="16" t="s">
        <v>45</v>
      </c>
      <c r="E19" s="16" t="s">
        <v>56</v>
      </c>
      <c r="F19" s="16"/>
      <c r="G19" s="79">
        <f>SUM(G20:G22)</f>
        <v>503.71438999999998</v>
      </c>
      <c r="H19" s="79">
        <f>SUM(H20:H22)</f>
        <v>716.4</v>
      </c>
      <c r="I19" s="79">
        <f>SUM(I20:I22)</f>
        <v>716.4</v>
      </c>
    </row>
    <row r="20" spans="1:23" ht="90">
      <c r="A20" s="44" t="s">
        <v>43</v>
      </c>
      <c r="B20" s="17" t="s">
        <v>64</v>
      </c>
      <c r="C20" s="17" t="s">
        <v>37</v>
      </c>
      <c r="D20" s="17" t="s">
        <v>45</v>
      </c>
      <c r="E20" s="18" t="s">
        <v>56</v>
      </c>
      <c r="F20" s="18" t="s">
        <v>11</v>
      </c>
      <c r="G20" s="80">
        <v>503.71438999999998</v>
      </c>
      <c r="H20" s="80">
        <v>716.4</v>
      </c>
      <c r="I20" s="80">
        <v>716.4</v>
      </c>
    </row>
    <row r="21" spans="1:23" ht="30">
      <c r="A21" s="44" t="s">
        <v>14</v>
      </c>
      <c r="B21" s="17" t="s">
        <v>64</v>
      </c>
      <c r="C21" s="17" t="s">
        <v>37</v>
      </c>
      <c r="D21" s="17" t="s">
        <v>45</v>
      </c>
      <c r="E21" s="18" t="s">
        <v>56</v>
      </c>
      <c r="F21" s="18" t="s">
        <v>15</v>
      </c>
      <c r="G21" s="80">
        <v>0</v>
      </c>
      <c r="H21" s="80">
        <v>0</v>
      </c>
      <c r="I21" s="80">
        <v>0</v>
      </c>
    </row>
    <row r="22" spans="1:23" ht="15.6" customHeight="1">
      <c r="A22" s="44" t="s">
        <v>16</v>
      </c>
      <c r="B22" s="17" t="s">
        <v>64</v>
      </c>
      <c r="C22" s="17" t="s">
        <v>37</v>
      </c>
      <c r="D22" s="17" t="s">
        <v>45</v>
      </c>
      <c r="E22" s="18" t="s">
        <v>56</v>
      </c>
      <c r="F22" s="18" t="s">
        <v>17</v>
      </c>
      <c r="G22" s="80">
        <v>0</v>
      </c>
      <c r="H22" s="80">
        <v>0</v>
      </c>
      <c r="I22" s="80">
        <v>0</v>
      </c>
    </row>
    <row r="23" spans="1:23" ht="57">
      <c r="A23" s="47" t="s">
        <v>31</v>
      </c>
      <c r="B23" s="31" t="s">
        <v>64</v>
      </c>
      <c r="C23" s="31" t="s">
        <v>37</v>
      </c>
      <c r="D23" s="31" t="s">
        <v>46</v>
      </c>
      <c r="E23" s="32"/>
      <c r="F23" s="33"/>
      <c r="G23" s="76">
        <f>G26</f>
        <v>12</v>
      </c>
      <c r="H23" s="76">
        <f>H26</f>
        <v>12</v>
      </c>
      <c r="I23" s="76">
        <f>I26</f>
        <v>12</v>
      </c>
    </row>
    <row r="24" spans="1:23" ht="15.6" customHeight="1">
      <c r="A24" s="48" t="s">
        <v>36</v>
      </c>
      <c r="B24" s="13" t="s">
        <v>64</v>
      </c>
      <c r="C24" s="13" t="s">
        <v>37</v>
      </c>
      <c r="D24" s="13" t="s">
        <v>46</v>
      </c>
      <c r="E24" s="1" t="s">
        <v>39</v>
      </c>
      <c r="F24" s="1"/>
      <c r="G24" s="77">
        <f t="shared" ref="G24:I26" si="2">G25</f>
        <v>12</v>
      </c>
      <c r="H24" s="77">
        <f t="shared" si="2"/>
        <v>12</v>
      </c>
      <c r="I24" s="77">
        <f t="shared" si="2"/>
        <v>12</v>
      </c>
      <c r="J24" s="3"/>
      <c r="K24" s="3"/>
      <c r="L24" s="3"/>
      <c r="M24" s="4"/>
      <c r="N24" s="4"/>
      <c r="O24" s="4"/>
      <c r="P24" s="4"/>
      <c r="Q24" s="4"/>
      <c r="R24" s="4"/>
      <c r="S24" s="4"/>
      <c r="T24" s="4"/>
      <c r="U24" s="4"/>
      <c r="V24" s="4"/>
      <c r="W24" s="8"/>
    </row>
    <row r="25" spans="1:23" ht="30">
      <c r="A25" s="49" t="s">
        <v>47</v>
      </c>
      <c r="B25" s="14" t="s">
        <v>64</v>
      </c>
      <c r="C25" s="14" t="s">
        <v>37</v>
      </c>
      <c r="D25" s="14" t="s">
        <v>46</v>
      </c>
      <c r="E25" s="2" t="s">
        <v>40</v>
      </c>
      <c r="F25" s="2"/>
      <c r="G25" s="78">
        <f t="shared" si="2"/>
        <v>12</v>
      </c>
      <c r="H25" s="78">
        <f t="shared" si="2"/>
        <v>12</v>
      </c>
      <c r="I25" s="78">
        <f t="shared" si="2"/>
        <v>12</v>
      </c>
      <c r="J25" s="3"/>
      <c r="K25" s="3"/>
      <c r="L25" s="3"/>
      <c r="M25" s="4"/>
      <c r="N25" s="4"/>
      <c r="O25" s="4"/>
      <c r="P25" s="4"/>
      <c r="Q25" s="4"/>
      <c r="R25" s="4"/>
      <c r="S25" s="4"/>
      <c r="T25" s="4"/>
      <c r="U25" s="4"/>
      <c r="V25" s="4"/>
      <c r="W25" s="9"/>
    </row>
    <row r="26" spans="1:23" ht="60">
      <c r="A26" s="50" t="s">
        <v>59</v>
      </c>
      <c r="B26" s="15" t="s">
        <v>64</v>
      </c>
      <c r="C26" s="16" t="s">
        <v>37</v>
      </c>
      <c r="D26" s="16" t="s">
        <v>46</v>
      </c>
      <c r="E26" s="16" t="s">
        <v>67</v>
      </c>
      <c r="F26" s="16"/>
      <c r="G26" s="79">
        <f t="shared" si="2"/>
        <v>12</v>
      </c>
      <c r="H26" s="79">
        <f t="shared" si="2"/>
        <v>12</v>
      </c>
      <c r="I26" s="79">
        <f t="shared" si="2"/>
        <v>12</v>
      </c>
    </row>
    <row r="27" spans="1:23" ht="16.899999999999999" customHeight="1">
      <c r="A27" s="44" t="s">
        <v>4</v>
      </c>
      <c r="B27" s="17" t="s">
        <v>64</v>
      </c>
      <c r="C27" s="17" t="s">
        <v>37</v>
      </c>
      <c r="D27" s="17" t="s">
        <v>46</v>
      </c>
      <c r="E27" s="18" t="s">
        <v>67</v>
      </c>
      <c r="F27" s="18" t="s">
        <v>32</v>
      </c>
      <c r="G27" s="80">
        <v>12</v>
      </c>
      <c r="H27" s="80">
        <v>12</v>
      </c>
      <c r="I27" s="80">
        <v>12</v>
      </c>
    </row>
    <row r="28" spans="1:23" ht="34.5" customHeight="1">
      <c r="A28" s="47" t="s">
        <v>65</v>
      </c>
      <c r="B28" s="31" t="s">
        <v>64</v>
      </c>
      <c r="C28" s="31" t="s">
        <v>37</v>
      </c>
      <c r="D28" s="31" t="s">
        <v>66</v>
      </c>
      <c r="E28" s="32"/>
      <c r="F28" s="33"/>
      <c r="G28" s="76">
        <f t="shared" ref="G28:I31" si="3">G29</f>
        <v>0</v>
      </c>
      <c r="H28" s="76">
        <f t="shared" si="3"/>
        <v>0</v>
      </c>
      <c r="I28" s="76">
        <f t="shared" si="3"/>
        <v>0</v>
      </c>
    </row>
    <row r="29" spans="1:23" ht="16.899999999999999" customHeight="1">
      <c r="A29" s="48" t="s">
        <v>36</v>
      </c>
      <c r="B29" s="13" t="s">
        <v>64</v>
      </c>
      <c r="C29" s="13" t="s">
        <v>37</v>
      </c>
      <c r="D29" s="13" t="s">
        <v>66</v>
      </c>
      <c r="E29" s="1" t="s">
        <v>39</v>
      </c>
      <c r="F29" s="1"/>
      <c r="G29" s="77">
        <f t="shared" si="3"/>
        <v>0</v>
      </c>
      <c r="H29" s="77">
        <f t="shared" si="3"/>
        <v>0</v>
      </c>
      <c r="I29" s="77">
        <f t="shared" si="3"/>
        <v>0</v>
      </c>
    </row>
    <row r="30" spans="1:23" ht="16.899999999999999" customHeight="1">
      <c r="A30" s="49" t="s">
        <v>47</v>
      </c>
      <c r="B30" s="14" t="s">
        <v>64</v>
      </c>
      <c r="C30" s="14" t="s">
        <v>37</v>
      </c>
      <c r="D30" s="14" t="s">
        <v>66</v>
      </c>
      <c r="E30" s="2" t="s">
        <v>40</v>
      </c>
      <c r="F30" s="2"/>
      <c r="G30" s="78">
        <f t="shared" si="3"/>
        <v>0</v>
      </c>
      <c r="H30" s="78">
        <f t="shared" si="3"/>
        <v>0</v>
      </c>
      <c r="I30" s="78">
        <f t="shared" si="3"/>
        <v>0</v>
      </c>
    </row>
    <row r="31" spans="1:23" ht="16.899999999999999" customHeight="1">
      <c r="A31" s="50" t="s">
        <v>19</v>
      </c>
      <c r="B31" s="15" t="s">
        <v>64</v>
      </c>
      <c r="C31" s="16">
        <v>1</v>
      </c>
      <c r="D31" s="16">
        <v>7</v>
      </c>
      <c r="E31" s="16" t="s">
        <v>68</v>
      </c>
      <c r="F31" s="16" t="s">
        <v>20</v>
      </c>
      <c r="G31" s="79">
        <f t="shared" si="3"/>
        <v>0</v>
      </c>
      <c r="H31" s="79">
        <f t="shared" si="3"/>
        <v>0</v>
      </c>
      <c r="I31" s="79">
        <f t="shared" si="3"/>
        <v>0</v>
      </c>
    </row>
    <row r="32" spans="1:23" ht="16.899999999999999" customHeight="1">
      <c r="A32" s="44" t="s">
        <v>16</v>
      </c>
      <c r="B32" s="17" t="s">
        <v>64</v>
      </c>
      <c r="C32" s="17" t="s">
        <v>37</v>
      </c>
      <c r="D32" s="17" t="s">
        <v>66</v>
      </c>
      <c r="E32" s="18" t="s">
        <v>68</v>
      </c>
      <c r="F32" s="18">
        <v>200</v>
      </c>
      <c r="G32" s="80">
        <v>0</v>
      </c>
      <c r="H32" s="80">
        <v>0</v>
      </c>
      <c r="I32" s="80">
        <v>0</v>
      </c>
    </row>
    <row r="33" spans="1:23" ht="14.25">
      <c r="A33" s="47" t="s">
        <v>18</v>
      </c>
      <c r="B33" s="31" t="s">
        <v>64</v>
      </c>
      <c r="C33" s="31" t="s">
        <v>37</v>
      </c>
      <c r="D33" s="31" t="s">
        <v>48</v>
      </c>
      <c r="E33" s="32"/>
      <c r="F33" s="33"/>
      <c r="G33" s="76">
        <f t="shared" ref="G33:I36" si="4">G34</f>
        <v>5</v>
      </c>
      <c r="H33" s="76">
        <f t="shared" si="4"/>
        <v>5</v>
      </c>
      <c r="I33" s="76">
        <f t="shared" si="4"/>
        <v>5</v>
      </c>
    </row>
    <row r="34" spans="1:23" ht="16.149999999999999" customHeight="1">
      <c r="A34" s="48" t="s">
        <v>36</v>
      </c>
      <c r="B34" s="13" t="s">
        <v>64</v>
      </c>
      <c r="C34" s="13" t="s">
        <v>37</v>
      </c>
      <c r="D34" s="13" t="s">
        <v>48</v>
      </c>
      <c r="E34" s="1" t="s">
        <v>39</v>
      </c>
      <c r="F34" s="1"/>
      <c r="G34" s="77">
        <f t="shared" si="4"/>
        <v>5</v>
      </c>
      <c r="H34" s="77">
        <f t="shared" si="4"/>
        <v>5</v>
      </c>
      <c r="I34" s="77">
        <f t="shared" si="4"/>
        <v>5</v>
      </c>
      <c r="J34" s="3"/>
      <c r="K34" s="3"/>
      <c r="L34" s="3"/>
      <c r="M34" s="4"/>
      <c r="N34" s="4"/>
      <c r="O34" s="4"/>
      <c r="P34" s="4"/>
      <c r="Q34" s="4"/>
      <c r="R34" s="4"/>
      <c r="S34" s="4"/>
      <c r="T34" s="4"/>
      <c r="U34" s="4"/>
      <c r="V34" s="4"/>
      <c r="W34" s="8"/>
    </row>
    <row r="35" spans="1:23" ht="30">
      <c r="A35" s="49" t="s">
        <v>47</v>
      </c>
      <c r="B35" s="14" t="s">
        <v>64</v>
      </c>
      <c r="C35" s="14" t="s">
        <v>37</v>
      </c>
      <c r="D35" s="14" t="s">
        <v>48</v>
      </c>
      <c r="E35" s="2" t="s">
        <v>40</v>
      </c>
      <c r="F35" s="2"/>
      <c r="G35" s="78">
        <f t="shared" si="4"/>
        <v>5</v>
      </c>
      <c r="H35" s="78">
        <f t="shared" si="4"/>
        <v>5</v>
      </c>
      <c r="I35" s="78">
        <f t="shared" si="4"/>
        <v>5</v>
      </c>
      <c r="J35" s="3"/>
      <c r="K35" s="3"/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9"/>
    </row>
    <row r="36" spans="1:23" ht="15">
      <c r="A36" s="50" t="s">
        <v>19</v>
      </c>
      <c r="B36" s="15" t="s">
        <v>64</v>
      </c>
      <c r="C36" s="16">
        <v>1</v>
      </c>
      <c r="D36" s="16">
        <v>11</v>
      </c>
      <c r="E36" s="16" t="s">
        <v>69</v>
      </c>
      <c r="F36" s="16" t="s">
        <v>20</v>
      </c>
      <c r="G36" s="79">
        <f t="shared" si="4"/>
        <v>5</v>
      </c>
      <c r="H36" s="79">
        <f t="shared" si="4"/>
        <v>5</v>
      </c>
      <c r="I36" s="79">
        <f t="shared" si="4"/>
        <v>5</v>
      </c>
    </row>
    <row r="37" spans="1:23" ht="14.45" customHeight="1">
      <c r="A37" s="44" t="s">
        <v>16</v>
      </c>
      <c r="B37" s="17" t="s">
        <v>64</v>
      </c>
      <c r="C37" s="17" t="s">
        <v>37</v>
      </c>
      <c r="D37" s="17" t="s">
        <v>48</v>
      </c>
      <c r="E37" s="18" t="s">
        <v>69</v>
      </c>
      <c r="F37" s="18" t="s">
        <v>17</v>
      </c>
      <c r="G37" s="80">
        <v>5</v>
      </c>
      <c r="H37" s="80">
        <v>5</v>
      </c>
      <c r="I37" s="80">
        <v>5</v>
      </c>
    </row>
    <row r="38" spans="1:23" ht="14.25">
      <c r="A38" s="47" t="s">
        <v>21</v>
      </c>
      <c r="B38" s="31" t="s">
        <v>64</v>
      </c>
      <c r="C38" s="31" t="s">
        <v>37</v>
      </c>
      <c r="D38" s="31" t="s">
        <v>49</v>
      </c>
      <c r="E38" s="32"/>
      <c r="F38" s="33"/>
      <c r="G38" s="76">
        <f t="shared" ref="G38:I39" si="5">G39</f>
        <v>2305.8331800000001</v>
      </c>
      <c r="H38" s="76">
        <f t="shared" si="5"/>
        <v>1922.0493300000001</v>
      </c>
      <c r="I38" s="76">
        <f t="shared" si="5"/>
        <v>1954.8633300000001</v>
      </c>
    </row>
    <row r="39" spans="1:23" ht="15.6" customHeight="1">
      <c r="A39" s="48" t="s">
        <v>36</v>
      </c>
      <c r="B39" s="13" t="s">
        <v>64</v>
      </c>
      <c r="C39" s="13" t="s">
        <v>37</v>
      </c>
      <c r="D39" s="13" t="s">
        <v>49</v>
      </c>
      <c r="E39" s="1" t="s">
        <v>75</v>
      </c>
      <c r="F39" s="1"/>
      <c r="G39" s="77">
        <f t="shared" si="5"/>
        <v>2305.8331800000001</v>
      </c>
      <c r="H39" s="77">
        <f t="shared" si="5"/>
        <v>1922.0493300000001</v>
      </c>
      <c r="I39" s="77">
        <f t="shared" si="5"/>
        <v>1954.8633300000001</v>
      </c>
      <c r="J39" s="3"/>
      <c r="K39" s="3"/>
      <c r="L39" s="3"/>
      <c r="M39" s="4"/>
      <c r="N39" s="4"/>
      <c r="O39" s="4"/>
      <c r="P39" s="4"/>
      <c r="Q39" s="4"/>
      <c r="R39" s="4"/>
      <c r="S39" s="4"/>
      <c r="T39" s="4"/>
      <c r="U39" s="4"/>
      <c r="V39" s="4"/>
      <c r="W39" s="8"/>
    </row>
    <row r="40" spans="1:23" ht="30">
      <c r="A40" s="49" t="s">
        <v>47</v>
      </c>
      <c r="B40" s="14" t="s">
        <v>64</v>
      </c>
      <c r="C40" s="14" t="s">
        <v>37</v>
      </c>
      <c r="D40" s="14" t="s">
        <v>49</v>
      </c>
      <c r="E40" s="2" t="s">
        <v>75</v>
      </c>
      <c r="F40" s="2"/>
      <c r="G40" s="78">
        <f>G41+G43</f>
        <v>2305.8331800000001</v>
      </c>
      <c r="H40" s="78">
        <f>H41+H43</f>
        <v>1922.0493300000001</v>
      </c>
      <c r="I40" s="78">
        <f>I41+I43</f>
        <v>1954.8633300000001</v>
      </c>
      <c r="J40" s="3"/>
      <c r="K40" s="3"/>
      <c r="L40" s="3"/>
      <c r="M40" s="4"/>
      <c r="N40" s="4"/>
      <c r="O40" s="4"/>
      <c r="P40" s="4"/>
      <c r="Q40" s="4"/>
      <c r="R40" s="4"/>
      <c r="S40" s="4"/>
      <c r="T40" s="4"/>
      <c r="U40" s="4"/>
      <c r="V40" s="4"/>
      <c r="W40" s="9"/>
    </row>
    <row r="41" spans="1:23" ht="111" customHeight="1">
      <c r="A41" s="50" t="s">
        <v>22</v>
      </c>
      <c r="B41" s="15" t="s">
        <v>64</v>
      </c>
      <c r="C41" s="15" t="s">
        <v>37</v>
      </c>
      <c r="D41" s="16">
        <v>13</v>
      </c>
      <c r="E41" s="16" t="s">
        <v>70</v>
      </c>
      <c r="F41" s="16"/>
      <c r="G41" s="79">
        <f>G42</f>
        <v>0.78732999999999997</v>
      </c>
      <c r="H41" s="79">
        <f>H42</f>
        <v>0.78732999999999997</v>
      </c>
      <c r="I41" s="79">
        <f>I42</f>
        <v>0.78732999999999997</v>
      </c>
    </row>
    <row r="42" spans="1:23" ht="30">
      <c r="A42" s="44" t="s">
        <v>14</v>
      </c>
      <c r="B42" s="17" t="s">
        <v>64</v>
      </c>
      <c r="C42" s="17" t="s">
        <v>37</v>
      </c>
      <c r="D42" s="17" t="s">
        <v>49</v>
      </c>
      <c r="E42" s="18" t="s">
        <v>70</v>
      </c>
      <c r="F42" s="18" t="s">
        <v>15</v>
      </c>
      <c r="G42" s="80">
        <v>0.78732999999999997</v>
      </c>
      <c r="H42" s="80">
        <v>0.78732999999999997</v>
      </c>
      <c r="I42" s="80">
        <v>0.78732999999999997</v>
      </c>
    </row>
    <row r="43" spans="1:23" ht="60">
      <c r="A43" s="50" t="s">
        <v>50</v>
      </c>
      <c r="B43" s="15" t="s">
        <v>64</v>
      </c>
      <c r="C43" s="15" t="s">
        <v>37</v>
      </c>
      <c r="D43" s="16">
        <v>13</v>
      </c>
      <c r="E43" s="16" t="s">
        <v>71</v>
      </c>
      <c r="F43" s="16"/>
      <c r="G43" s="79">
        <f>SUM(G44:G45)</f>
        <v>2305.04585</v>
      </c>
      <c r="H43" s="79">
        <f>SUM(H44:H45)</f>
        <v>1921.2619999999999</v>
      </c>
      <c r="I43" s="79">
        <f>SUM(I44:I45)</f>
        <v>1954.076</v>
      </c>
    </row>
    <row r="44" spans="1:23" ht="90">
      <c r="A44" s="44" t="s">
        <v>43</v>
      </c>
      <c r="B44" s="17" t="s">
        <v>64</v>
      </c>
      <c r="C44" s="17" t="s">
        <v>37</v>
      </c>
      <c r="D44" s="17" t="s">
        <v>49</v>
      </c>
      <c r="E44" s="18" t="s">
        <v>71</v>
      </c>
      <c r="F44" s="18" t="s">
        <v>11</v>
      </c>
      <c r="G44" s="80">
        <v>1693.9449999999999</v>
      </c>
      <c r="H44" s="80">
        <v>1163.3</v>
      </c>
      <c r="I44" s="80">
        <v>1163.3</v>
      </c>
    </row>
    <row r="45" spans="1:23" ht="18" customHeight="1">
      <c r="A45" s="44" t="s">
        <v>16</v>
      </c>
      <c r="B45" s="17" t="s">
        <v>64</v>
      </c>
      <c r="C45" s="17" t="s">
        <v>37</v>
      </c>
      <c r="D45" s="17" t="s">
        <v>49</v>
      </c>
      <c r="E45" s="18" t="s">
        <v>71</v>
      </c>
      <c r="F45" s="18" t="s">
        <v>17</v>
      </c>
      <c r="G45" s="80">
        <v>611.10085000000004</v>
      </c>
      <c r="H45" s="80">
        <v>757.96199999999999</v>
      </c>
      <c r="I45" s="80">
        <v>790.77599999999995</v>
      </c>
    </row>
    <row r="46" spans="1:23" ht="14.25">
      <c r="A46" s="46" t="s">
        <v>23</v>
      </c>
      <c r="B46" s="34" t="s">
        <v>64</v>
      </c>
      <c r="C46" s="34" t="s">
        <v>38</v>
      </c>
      <c r="D46" s="34" t="s">
        <v>44</v>
      </c>
      <c r="E46" s="35"/>
      <c r="F46" s="36"/>
      <c r="G46" s="75">
        <f>G47</f>
        <v>137.19999999999999</v>
      </c>
      <c r="H46" s="75">
        <f t="shared" ref="H46:I49" si="6">H47</f>
        <v>138.69999999999999</v>
      </c>
      <c r="I46" s="75">
        <f t="shared" si="6"/>
        <v>144.5</v>
      </c>
    </row>
    <row r="47" spans="1:23" ht="28.5">
      <c r="A47" s="47" t="s">
        <v>24</v>
      </c>
      <c r="B47" s="31" t="s">
        <v>64</v>
      </c>
      <c r="C47" s="31" t="s">
        <v>38</v>
      </c>
      <c r="D47" s="31" t="s">
        <v>51</v>
      </c>
      <c r="E47" s="32"/>
      <c r="F47" s="33"/>
      <c r="G47" s="76">
        <f>G48</f>
        <v>137.19999999999999</v>
      </c>
      <c r="H47" s="76">
        <f t="shared" si="6"/>
        <v>138.69999999999999</v>
      </c>
      <c r="I47" s="76">
        <f t="shared" si="6"/>
        <v>144.5</v>
      </c>
    </row>
    <row r="48" spans="1:23" ht="30">
      <c r="A48" s="48" t="s">
        <v>36</v>
      </c>
      <c r="B48" s="13" t="s">
        <v>64</v>
      </c>
      <c r="C48" s="13" t="s">
        <v>38</v>
      </c>
      <c r="D48" s="13" t="s">
        <v>51</v>
      </c>
      <c r="E48" s="1" t="s">
        <v>39</v>
      </c>
      <c r="F48" s="1"/>
      <c r="G48" s="77">
        <f>G49</f>
        <v>137.19999999999999</v>
      </c>
      <c r="H48" s="77">
        <f t="shared" si="6"/>
        <v>138.69999999999999</v>
      </c>
      <c r="I48" s="77">
        <f t="shared" si="6"/>
        <v>144.5</v>
      </c>
      <c r="J48" s="3"/>
      <c r="K48" s="3"/>
      <c r="L48" s="3"/>
      <c r="M48" s="4"/>
      <c r="N48" s="4"/>
      <c r="O48" s="4"/>
      <c r="P48" s="4"/>
      <c r="Q48" s="4"/>
      <c r="R48" s="4"/>
      <c r="S48" s="4"/>
      <c r="T48" s="4"/>
      <c r="U48" s="4"/>
      <c r="V48" s="4"/>
      <c r="W48" s="8"/>
    </row>
    <row r="49" spans="1:23" ht="30">
      <c r="A49" s="49" t="s">
        <v>47</v>
      </c>
      <c r="B49" s="14" t="s">
        <v>64</v>
      </c>
      <c r="C49" s="14" t="s">
        <v>38</v>
      </c>
      <c r="D49" s="14" t="s">
        <v>51</v>
      </c>
      <c r="E49" s="2" t="s">
        <v>40</v>
      </c>
      <c r="F49" s="2"/>
      <c r="G49" s="78">
        <f>G50</f>
        <v>137.19999999999999</v>
      </c>
      <c r="H49" s="78">
        <f t="shared" si="6"/>
        <v>138.69999999999999</v>
      </c>
      <c r="I49" s="78">
        <f t="shared" si="6"/>
        <v>144.5</v>
      </c>
      <c r="J49" s="3"/>
      <c r="K49" s="3"/>
      <c r="L49" s="3"/>
      <c r="M49" s="4"/>
      <c r="N49" s="4"/>
      <c r="O49" s="4"/>
      <c r="P49" s="4"/>
      <c r="Q49" s="4"/>
      <c r="R49" s="4"/>
      <c r="S49" s="4"/>
      <c r="T49" s="4"/>
      <c r="U49" s="4"/>
      <c r="V49" s="4"/>
      <c r="W49" s="9"/>
    </row>
    <row r="50" spans="1:23" ht="45">
      <c r="A50" s="50" t="s">
        <v>25</v>
      </c>
      <c r="B50" s="15" t="s">
        <v>64</v>
      </c>
      <c r="C50" s="15" t="s">
        <v>38</v>
      </c>
      <c r="D50" s="16">
        <v>3</v>
      </c>
      <c r="E50" s="16" t="s">
        <v>26</v>
      </c>
      <c r="F50" s="16"/>
      <c r="G50" s="79">
        <f>SUM(G51:G52)</f>
        <v>137.19999999999999</v>
      </c>
      <c r="H50" s="79">
        <f>SUM(H51:H52)</f>
        <v>138.69999999999999</v>
      </c>
      <c r="I50" s="79">
        <f>SUM(I51:I52)</f>
        <v>144.5</v>
      </c>
    </row>
    <row r="51" spans="1:23" ht="90">
      <c r="A51" s="44" t="s">
        <v>43</v>
      </c>
      <c r="B51" s="17" t="s">
        <v>64</v>
      </c>
      <c r="C51" s="17" t="s">
        <v>38</v>
      </c>
      <c r="D51" s="17" t="s">
        <v>51</v>
      </c>
      <c r="E51" s="18" t="s">
        <v>26</v>
      </c>
      <c r="F51" s="18" t="s">
        <v>11</v>
      </c>
      <c r="G51" s="80">
        <v>137.19999999999999</v>
      </c>
      <c r="H51" s="80">
        <v>138.69999999999999</v>
      </c>
      <c r="I51" s="80">
        <v>144.5</v>
      </c>
    </row>
    <row r="52" spans="1:23" ht="30">
      <c r="A52" s="44" t="s">
        <v>14</v>
      </c>
      <c r="B52" s="17" t="s">
        <v>64</v>
      </c>
      <c r="C52" s="17" t="s">
        <v>38</v>
      </c>
      <c r="D52" s="17" t="s">
        <v>51</v>
      </c>
      <c r="E52" s="18" t="s">
        <v>26</v>
      </c>
      <c r="F52" s="18" t="s">
        <v>15</v>
      </c>
      <c r="G52" s="80">
        <v>0</v>
      </c>
      <c r="H52" s="80">
        <v>0</v>
      </c>
      <c r="I52" s="80">
        <v>0</v>
      </c>
    </row>
    <row r="53" spans="1:23" ht="28.5">
      <c r="A53" s="46" t="s">
        <v>27</v>
      </c>
      <c r="B53" s="34" t="s">
        <v>64</v>
      </c>
      <c r="C53" s="34" t="s">
        <v>51</v>
      </c>
      <c r="D53" s="34" t="s">
        <v>44</v>
      </c>
      <c r="E53" s="35"/>
      <c r="F53" s="36"/>
      <c r="G53" s="75">
        <f>G54</f>
        <v>2</v>
      </c>
      <c r="H53" s="75">
        <f>H54</f>
        <v>0</v>
      </c>
      <c r="I53" s="75">
        <f>I54</f>
        <v>0</v>
      </c>
    </row>
    <row r="54" spans="1:23" ht="14.25">
      <c r="A54" s="47" t="s">
        <v>52</v>
      </c>
      <c r="B54" s="31" t="s">
        <v>64</v>
      </c>
      <c r="C54" s="31" t="s">
        <v>51</v>
      </c>
      <c r="D54" s="31" t="s">
        <v>53</v>
      </c>
      <c r="E54" s="32"/>
      <c r="F54" s="33"/>
      <c r="G54" s="76">
        <f t="shared" ref="G54:I55" si="7">G55</f>
        <v>2</v>
      </c>
      <c r="H54" s="76">
        <f t="shared" si="7"/>
        <v>0</v>
      </c>
      <c r="I54" s="76">
        <f t="shared" si="7"/>
        <v>0</v>
      </c>
    </row>
    <row r="55" spans="1:23" ht="61.5" customHeight="1">
      <c r="A55" s="51" t="s">
        <v>72</v>
      </c>
      <c r="B55" s="38" t="s">
        <v>64</v>
      </c>
      <c r="C55" s="38" t="s">
        <v>51</v>
      </c>
      <c r="D55" s="39" t="s">
        <v>53</v>
      </c>
      <c r="E55" s="39" t="s">
        <v>78</v>
      </c>
      <c r="F55" s="40"/>
      <c r="G55" s="81">
        <f>G56</f>
        <v>2</v>
      </c>
      <c r="H55" s="81">
        <f t="shared" si="7"/>
        <v>0</v>
      </c>
      <c r="I55" s="81">
        <f t="shared" si="7"/>
        <v>0</v>
      </c>
    </row>
    <row r="56" spans="1:23" ht="42.6" customHeight="1">
      <c r="A56" s="52" t="s">
        <v>55</v>
      </c>
      <c r="B56" s="41" t="s">
        <v>64</v>
      </c>
      <c r="C56" s="41" t="s">
        <v>51</v>
      </c>
      <c r="D56" s="42" t="s">
        <v>53</v>
      </c>
      <c r="E56" s="42" t="s">
        <v>77</v>
      </c>
      <c r="F56" s="43"/>
      <c r="G56" s="82">
        <f>G57</f>
        <v>2</v>
      </c>
      <c r="H56" s="82">
        <f>H57</f>
        <v>0</v>
      </c>
      <c r="I56" s="82">
        <f>I57</f>
        <v>0</v>
      </c>
    </row>
    <row r="57" spans="1:23" ht="30">
      <c r="A57" s="44" t="s">
        <v>14</v>
      </c>
      <c r="B57" s="17" t="s">
        <v>64</v>
      </c>
      <c r="C57" s="17" t="s">
        <v>51</v>
      </c>
      <c r="D57" s="17" t="s">
        <v>53</v>
      </c>
      <c r="E57" s="18" t="s">
        <v>77</v>
      </c>
      <c r="F57" s="18" t="s">
        <v>15</v>
      </c>
      <c r="G57" s="80">
        <v>2</v>
      </c>
      <c r="H57" s="80">
        <v>0</v>
      </c>
      <c r="I57" s="80">
        <v>0</v>
      </c>
    </row>
    <row r="58" spans="1:23" ht="14.25">
      <c r="A58" s="46" t="s">
        <v>28</v>
      </c>
      <c r="B58" s="34" t="s">
        <v>64</v>
      </c>
      <c r="C58" s="34" t="s">
        <v>54</v>
      </c>
      <c r="D58" s="34" t="s">
        <v>44</v>
      </c>
      <c r="E58" s="35"/>
      <c r="F58" s="36"/>
      <c r="G58" s="75">
        <f t="shared" ref="G58:I59" si="8">G59</f>
        <v>20.83333</v>
      </c>
      <c r="H58" s="75">
        <f t="shared" si="8"/>
        <v>0</v>
      </c>
      <c r="I58" s="75">
        <f t="shared" si="8"/>
        <v>0</v>
      </c>
    </row>
    <row r="59" spans="1:23" ht="14.25">
      <c r="A59" s="47" t="s">
        <v>28</v>
      </c>
      <c r="B59" s="31" t="s">
        <v>64</v>
      </c>
      <c r="C59" s="31" t="s">
        <v>54</v>
      </c>
      <c r="D59" s="31" t="s">
        <v>38</v>
      </c>
      <c r="E59" s="32"/>
      <c r="F59" s="33"/>
      <c r="G59" s="76">
        <f t="shared" si="8"/>
        <v>20.83333</v>
      </c>
      <c r="H59" s="76">
        <f t="shared" si="8"/>
        <v>0</v>
      </c>
      <c r="I59" s="76">
        <f t="shared" si="8"/>
        <v>0</v>
      </c>
    </row>
    <row r="60" spans="1:23" ht="71.25">
      <c r="A60" s="51" t="s">
        <v>73</v>
      </c>
      <c r="B60" s="38" t="s">
        <v>64</v>
      </c>
      <c r="C60" s="38" t="s">
        <v>54</v>
      </c>
      <c r="D60" s="39" t="s">
        <v>38</v>
      </c>
      <c r="E60" s="39" t="s">
        <v>86</v>
      </c>
      <c r="F60" s="40"/>
      <c r="G60" s="81">
        <f t="shared" ref="G60:I61" si="9">G61</f>
        <v>20.83333</v>
      </c>
      <c r="H60" s="81">
        <f t="shared" si="9"/>
        <v>0</v>
      </c>
      <c r="I60" s="81">
        <f t="shared" si="9"/>
        <v>0</v>
      </c>
    </row>
    <row r="61" spans="1:23" ht="45">
      <c r="A61" s="52" t="s">
        <v>74</v>
      </c>
      <c r="B61" s="41" t="s">
        <v>64</v>
      </c>
      <c r="C61" s="41" t="s">
        <v>54</v>
      </c>
      <c r="D61" s="42" t="s">
        <v>38</v>
      </c>
      <c r="E61" s="42" t="s">
        <v>85</v>
      </c>
      <c r="F61" s="43"/>
      <c r="G61" s="82">
        <f t="shared" si="9"/>
        <v>20.83333</v>
      </c>
      <c r="H61" s="82">
        <f t="shared" si="9"/>
        <v>0</v>
      </c>
      <c r="I61" s="82">
        <f t="shared" si="9"/>
        <v>0</v>
      </c>
    </row>
    <row r="62" spans="1:23" ht="30">
      <c r="A62" s="44" t="s">
        <v>14</v>
      </c>
      <c r="B62" s="17" t="s">
        <v>64</v>
      </c>
      <c r="C62" s="17" t="s">
        <v>54</v>
      </c>
      <c r="D62" s="17" t="s">
        <v>38</v>
      </c>
      <c r="E62" s="18" t="s">
        <v>85</v>
      </c>
      <c r="F62" s="18" t="s">
        <v>15</v>
      </c>
      <c r="G62" s="80">
        <v>20.83333</v>
      </c>
      <c r="H62" s="80">
        <v>0</v>
      </c>
      <c r="I62" s="80">
        <v>0</v>
      </c>
    </row>
    <row r="63" spans="1:23" ht="14.25">
      <c r="A63" s="46" t="s">
        <v>29</v>
      </c>
      <c r="B63" s="34" t="s">
        <v>64</v>
      </c>
      <c r="C63" s="34" t="s">
        <v>58</v>
      </c>
      <c r="D63" s="34" t="s">
        <v>44</v>
      </c>
      <c r="E63" s="35"/>
      <c r="F63" s="36"/>
      <c r="G63" s="75">
        <f t="shared" ref="G63:I66" si="10">G64</f>
        <v>870.75199999999995</v>
      </c>
      <c r="H63" s="75">
        <f t="shared" si="10"/>
        <v>1174.8</v>
      </c>
      <c r="I63" s="75">
        <f t="shared" si="10"/>
        <v>1097.8</v>
      </c>
    </row>
    <row r="64" spans="1:23" ht="14.25">
      <c r="A64" s="47" t="s">
        <v>30</v>
      </c>
      <c r="B64" s="31" t="s">
        <v>64</v>
      </c>
      <c r="C64" s="31" t="s">
        <v>58</v>
      </c>
      <c r="D64" s="31" t="s">
        <v>37</v>
      </c>
      <c r="E64" s="32"/>
      <c r="F64" s="33"/>
      <c r="G64" s="76">
        <f>G65</f>
        <v>870.75199999999995</v>
      </c>
      <c r="H64" s="76">
        <f t="shared" si="10"/>
        <v>1174.8</v>
      </c>
      <c r="I64" s="76">
        <f t="shared" si="10"/>
        <v>1097.8</v>
      </c>
    </row>
    <row r="65" spans="1:23" ht="17.45" customHeight="1">
      <c r="A65" s="48" t="s">
        <v>36</v>
      </c>
      <c r="B65" s="13" t="s">
        <v>64</v>
      </c>
      <c r="C65" s="13" t="s">
        <v>58</v>
      </c>
      <c r="D65" s="13" t="s">
        <v>37</v>
      </c>
      <c r="E65" s="1" t="s">
        <v>39</v>
      </c>
      <c r="F65" s="1"/>
      <c r="G65" s="77">
        <f>G66</f>
        <v>870.75199999999995</v>
      </c>
      <c r="H65" s="77">
        <f t="shared" si="10"/>
        <v>1174.8</v>
      </c>
      <c r="I65" s="77">
        <f t="shared" si="10"/>
        <v>1097.8</v>
      </c>
      <c r="J65" s="3"/>
      <c r="K65" s="3"/>
      <c r="L65" s="3"/>
      <c r="M65" s="4"/>
      <c r="N65" s="4"/>
      <c r="O65" s="4"/>
      <c r="P65" s="4"/>
      <c r="Q65" s="4"/>
      <c r="R65" s="4"/>
      <c r="S65" s="4"/>
      <c r="T65" s="4"/>
      <c r="U65" s="4"/>
      <c r="V65" s="4"/>
      <c r="W65" s="8"/>
    </row>
    <row r="66" spans="1:23" ht="30">
      <c r="A66" s="49" t="s">
        <v>47</v>
      </c>
      <c r="B66" s="14" t="s">
        <v>64</v>
      </c>
      <c r="C66" s="14" t="s">
        <v>58</v>
      </c>
      <c r="D66" s="14" t="s">
        <v>37</v>
      </c>
      <c r="E66" s="2" t="s">
        <v>40</v>
      </c>
      <c r="F66" s="2"/>
      <c r="G66" s="78">
        <f>G67</f>
        <v>870.75199999999995</v>
      </c>
      <c r="H66" s="78">
        <f t="shared" si="10"/>
        <v>1174.8</v>
      </c>
      <c r="I66" s="78">
        <f t="shared" si="10"/>
        <v>1097.8</v>
      </c>
      <c r="J66" s="3"/>
      <c r="K66" s="3"/>
      <c r="L66" s="3"/>
      <c r="M66" s="4"/>
      <c r="N66" s="4"/>
      <c r="O66" s="4"/>
      <c r="P66" s="4"/>
      <c r="Q66" s="4"/>
      <c r="R66" s="4"/>
      <c r="S66" s="4"/>
      <c r="T66" s="4"/>
      <c r="U66" s="4"/>
      <c r="V66" s="4"/>
      <c r="W66" s="9"/>
    </row>
    <row r="67" spans="1:23" ht="30">
      <c r="A67" s="50" t="s">
        <v>57</v>
      </c>
      <c r="B67" s="15" t="s">
        <v>64</v>
      </c>
      <c r="C67" s="15" t="s">
        <v>58</v>
      </c>
      <c r="D67" s="15" t="s">
        <v>37</v>
      </c>
      <c r="E67" s="16" t="s">
        <v>79</v>
      </c>
      <c r="F67" s="16"/>
      <c r="G67" s="79">
        <f>SUM(G68:G70)</f>
        <v>870.75199999999995</v>
      </c>
      <c r="H67" s="79">
        <f>SUM(H68:H70)</f>
        <v>1174.8</v>
      </c>
      <c r="I67" s="79">
        <f>SUM(I68:I70)</f>
        <v>1097.8</v>
      </c>
    </row>
    <row r="68" spans="1:23" ht="90">
      <c r="A68" s="44" t="s">
        <v>43</v>
      </c>
      <c r="B68" s="17" t="s">
        <v>64</v>
      </c>
      <c r="C68" s="17" t="s">
        <v>58</v>
      </c>
      <c r="D68" s="17" t="s">
        <v>37</v>
      </c>
      <c r="E68" s="18" t="s">
        <v>79</v>
      </c>
      <c r="F68" s="18" t="s">
        <v>11</v>
      </c>
      <c r="G68" s="80">
        <v>870.75199999999995</v>
      </c>
      <c r="H68" s="80">
        <v>1174.8</v>
      </c>
      <c r="I68" s="80">
        <v>1097.8</v>
      </c>
    </row>
    <row r="69" spans="1:23" ht="30">
      <c r="A69" s="44" t="s">
        <v>14</v>
      </c>
      <c r="B69" s="17" t="s">
        <v>64</v>
      </c>
      <c r="C69" s="17" t="s">
        <v>58</v>
      </c>
      <c r="D69" s="17" t="s">
        <v>37</v>
      </c>
      <c r="E69" s="18" t="s">
        <v>79</v>
      </c>
      <c r="F69" s="18" t="s">
        <v>15</v>
      </c>
      <c r="G69" s="80">
        <v>0</v>
      </c>
      <c r="H69" s="80">
        <v>0</v>
      </c>
      <c r="I69" s="80">
        <v>0</v>
      </c>
    </row>
    <row r="70" spans="1:23" ht="15.6" customHeight="1">
      <c r="A70" s="44" t="s">
        <v>16</v>
      </c>
      <c r="B70" s="17" t="s">
        <v>64</v>
      </c>
      <c r="C70" s="17" t="s">
        <v>58</v>
      </c>
      <c r="D70" s="17" t="s">
        <v>37</v>
      </c>
      <c r="E70" s="18" t="s">
        <v>79</v>
      </c>
      <c r="F70" s="18" t="s">
        <v>17</v>
      </c>
      <c r="G70" s="80">
        <v>0</v>
      </c>
      <c r="H70" s="80">
        <v>0</v>
      </c>
      <c r="I70" s="80">
        <v>0</v>
      </c>
    </row>
    <row r="71" spans="1:23" ht="15.75">
      <c r="A71" s="53" t="s">
        <v>33</v>
      </c>
      <c r="B71" s="30"/>
      <c r="C71" s="30"/>
      <c r="D71" s="30"/>
      <c r="E71" s="30"/>
      <c r="F71" s="30"/>
      <c r="G71" s="83">
        <f>SUM(G63,G58,G53,G46,G10,G28)</f>
        <v>5217.3978999999999</v>
      </c>
      <c r="H71" s="83">
        <f>SUM(H63,H58,H53,H46,H10,H28)</f>
        <v>5130.6493300000002</v>
      </c>
      <c r="I71" s="83">
        <f>SUM(I63,I58,I53,I46,I10,I28)</f>
        <v>5092.2633299999998</v>
      </c>
    </row>
    <row r="72" spans="1:23">
      <c r="A72" s="22"/>
      <c r="B72" s="25"/>
      <c r="C72" s="25"/>
      <c r="D72" s="25"/>
      <c r="E72" s="25"/>
      <c r="F72" s="25"/>
      <c r="G72" s="54"/>
      <c r="H72" s="54"/>
      <c r="I72" s="54"/>
    </row>
    <row r="73" spans="1:23">
      <c r="A73" s="22"/>
      <c r="B73" s="25"/>
      <c r="C73" s="25"/>
      <c r="D73" s="25"/>
      <c r="E73" s="25"/>
      <c r="F73" s="25"/>
      <c r="G73" s="25"/>
      <c r="H73" s="54"/>
      <c r="I73" s="54"/>
    </row>
  </sheetData>
  <mergeCells count="5">
    <mergeCell ref="E1:I1"/>
    <mergeCell ref="E2:I2"/>
    <mergeCell ref="E3:I3"/>
    <mergeCell ref="A6:G6"/>
    <mergeCell ref="A5:I5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4"/>
  <sheetViews>
    <sheetView workbookViewId="0">
      <selection activeCell="A5" sqref="A5:F5"/>
    </sheetView>
  </sheetViews>
  <sheetFormatPr defaultRowHeight="11.25"/>
  <cols>
    <col min="1" max="1" width="51.5" style="63" customWidth="1"/>
    <col min="2" max="2" width="16.5" style="26" customWidth="1"/>
    <col min="3" max="3" width="8.1640625" style="26" customWidth="1"/>
    <col min="4" max="4" width="16.6640625" style="26" customWidth="1"/>
    <col min="5" max="5" width="16.83203125" style="26" customWidth="1"/>
    <col min="6" max="6" width="17.1640625" style="26" customWidth="1"/>
    <col min="7" max="43" width="9.1640625" style="7" customWidth="1"/>
  </cols>
  <sheetData>
    <row r="1" spans="1:256" s="7" customFormat="1" ht="39" customHeight="1">
      <c r="A1" s="68"/>
      <c r="B1" s="131" t="s">
        <v>148</v>
      </c>
      <c r="C1" s="131"/>
      <c r="D1" s="131"/>
      <c r="E1" s="131"/>
      <c r="F1" s="131"/>
      <c r="AR1"/>
      <c r="AS1"/>
      <c r="AT1"/>
    </row>
    <row r="2" spans="1:256" s="7" customFormat="1" ht="45.75" customHeight="1">
      <c r="A2" s="19"/>
      <c r="B2" s="132" t="s">
        <v>84</v>
      </c>
      <c r="C2" s="132"/>
      <c r="D2" s="132"/>
      <c r="E2" s="132"/>
      <c r="F2" s="132"/>
      <c r="AR2"/>
      <c r="AS2"/>
      <c r="AT2"/>
    </row>
    <row r="3" spans="1:256" s="7" customFormat="1" ht="15.6" customHeight="1">
      <c r="A3" s="19"/>
      <c r="B3" s="145"/>
      <c r="C3" s="145"/>
      <c r="D3" s="145"/>
      <c r="E3" s="145"/>
      <c r="F3" s="145"/>
      <c r="AR3"/>
      <c r="AS3"/>
      <c r="AT3"/>
    </row>
    <row r="4" spans="1:256" s="7" customFormat="1" ht="12.75">
      <c r="A4" s="55"/>
      <c r="B4" s="24"/>
      <c r="C4" s="24"/>
      <c r="D4" s="24"/>
      <c r="E4" s="24"/>
      <c r="F4" s="24"/>
      <c r="AR4"/>
      <c r="AS4"/>
      <c r="AT4"/>
    </row>
    <row r="5" spans="1:256" s="7" customFormat="1" ht="59.45" customHeight="1">
      <c r="A5" s="144" t="s">
        <v>63</v>
      </c>
      <c r="B5" s="144"/>
      <c r="C5" s="144"/>
      <c r="D5" s="144"/>
      <c r="E5" s="144"/>
      <c r="F5" s="144"/>
      <c r="AR5"/>
      <c r="AS5"/>
      <c r="AT5"/>
    </row>
    <row r="6" spans="1:256" s="7" customFormat="1" ht="24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</row>
    <row r="7" spans="1:256" s="7" customFormat="1" ht="20.25">
      <c r="A7" s="143"/>
      <c r="B7" s="143"/>
      <c r="C7" s="143"/>
      <c r="D7" s="143"/>
      <c r="E7" s="25"/>
      <c r="F7" s="24" t="s">
        <v>3</v>
      </c>
      <c r="AR7"/>
      <c r="AS7"/>
      <c r="AT7"/>
    </row>
    <row r="8" spans="1:256" s="7" customFormat="1" ht="14.25">
      <c r="A8" s="56"/>
      <c r="B8" s="20" t="s">
        <v>7</v>
      </c>
      <c r="C8" s="20" t="s">
        <v>8</v>
      </c>
      <c r="D8" s="12" t="s">
        <v>34</v>
      </c>
      <c r="E8" s="12" t="s">
        <v>35</v>
      </c>
      <c r="F8" s="12" t="s">
        <v>76</v>
      </c>
    </row>
    <row r="9" spans="1:256" s="7" customFormat="1" ht="69" customHeight="1">
      <c r="A9" s="59" t="str">
        <f ca="1">'прил 6'!A55</f>
        <v>Муниципальная программа "По вопросам обеспечения пожарной безопасности на территории Огоджинского сельсовета 2020-2022г."</v>
      </c>
      <c r="B9" s="39" t="s">
        <v>78</v>
      </c>
      <c r="C9" s="40" t="s">
        <v>80</v>
      </c>
      <c r="D9" s="81">
        <f ca="1">'прил 6'!G55</f>
        <v>2</v>
      </c>
      <c r="E9" s="81">
        <f ca="1">'прил 6'!H55</f>
        <v>0</v>
      </c>
      <c r="F9" s="81">
        <f ca="1">'прил 6'!I55</f>
        <v>0</v>
      </c>
    </row>
    <row r="10" spans="1:256" ht="45">
      <c r="A10" s="60" t="str">
        <f ca="1">'прил 6'!A56</f>
        <v xml:space="preserve">Основное мероприятие 4 Приобретение горюче-смазочных материалов для скашивания травы на территории поселения  </v>
      </c>
      <c r="B10" s="42" t="str">
        <f ca="1">'прил 6'!E56</f>
        <v>09 1 01 10199</v>
      </c>
      <c r="C10" s="43">
        <f ca="1">'прил 6'!F56</f>
        <v>0</v>
      </c>
      <c r="D10" s="82">
        <f ca="1">D11</f>
        <v>2</v>
      </c>
      <c r="E10" s="82">
        <f ca="1">E11</f>
        <v>0</v>
      </c>
      <c r="F10" s="82">
        <f ca="1">F11</f>
        <v>0</v>
      </c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8"/>
    </row>
    <row r="11" spans="1:256" ht="30">
      <c r="A11" s="44" t="str">
        <f ca="1">'прил 6'!A57</f>
        <v>Закупка товаров, работ и услуг для государственных (муниципальных) нужд</v>
      </c>
      <c r="B11" s="18" t="str">
        <f ca="1">'прил 6'!E57</f>
        <v>09 1 01 10199</v>
      </c>
      <c r="C11" s="18" t="str">
        <f ca="1">'прил 6'!F57</f>
        <v>200</v>
      </c>
      <c r="D11" s="80">
        <f ca="1">'прил 6'!G57</f>
        <v>2</v>
      </c>
      <c r="E11" s="80">
        <f ca="1">'прил 6'!H57</f>
        <v>0</v>
      </c>
      <c r="F11" s="80">
        <f ca="1">'прил 6'!I57</f>
        <v>0</v>
      </c>
      <c r="G11" s="3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</row>
    <row r="12" spans="1:256" ht="71.25">
      <c r="A12" s="59" t="str">
        <f ca="1">'прил 6'!A60</f>
        <v>Муниципальная программа "Реформирование и модернизация жилищно-коммунального хозяйства на территории Огоджинского сельсовета на 2020-2022 годы"</v>
      </c>
      <c r="B12" s="39" t="str">
        <f ca="1">'прил 6'!E60</f>
        <v>05 0 00 00000</v>
      </c>
      <c r="C12" s="40">
        <f ca="1">'прил 6'!F60</f>
        <v>0</v>
      </c>
      <c r="D12" s="81">
        <f t="shared" ref="D12:F13" si="0">D13</f>
        <v>20.83333</v>
      </c>
      <c r="E12" s="81">
        <f t="shared" si="0"/>
        <v>0</v>
      </c>
      <c r="F12" s="81">
        <f t="shared" si="0"/>
        <v>0</v>
      </c>
    </row>
    <row r="13" spans="1:256" ht="45">
      <c r="A13" s="60" t="str">
        <f ca="1">'прил 6'!A61</f>
        <v>Основное мероприятие 1 Реформирование и модернизация жилищно-коммунального хозяйства</v>
      </c>
      <c r="B13" s="42" t="str">
        <f ca="1">'прил 6'!E61</f>
        <v>05 1 02 87400</v>
      </c>
      <c r="C13" s="43">
        <f ca="1">'прил 6'!F61</f>
        <v>0</v>
      </c>
      <c r="D13" s="82">
        <f t="shared" si="0"/>
        <v>20.83333</v>
      </c>
      <c r="E13" s="82">
        <f t="shared" si="0"/>
        <v>0</v>
      </c>
      <c r="F13" s="82">
        <f t="shared" si="0"/>
        <v>0</v>
      </c>
    </row>
    <row r="14" spans="1:256" ht="30">
      <c r="A14" s="44" t="str">
        <f ca="1">'прил 6'!A62</f>
        <v>Закупка товаров, работ и услуг для государственных (муниципальных) нужд</v>
      </c>
      <c r="B14" s="18" t="str">
        <f ca="1">'прил 6'!E62</f>
        <v>05 1 02 87400</v>
      </c>
      <c r="C14" s="18" t="str">
        <f ca="1">'прил 6'!F62</f>
        <v>200</v>
      </c>
      <c r="D14" s="80">
        <f ca="1">'прил 6'!G62</f>
        <v>20.83333</v>
      </c>
      <c r="E14" s="80">
        <f ca="1">'прил 6'!H62</f>
        <v>0</v>
      </c>
      <c r="F14" s="80">
        <f ca="1">'прил 6'!I62</f>
        <v>0</v>
      </c>
    </row>
    <row r="15" spans="1:256" ht="45">
      <c r="A15" s="50" t="str">
        <f ca="1">'прил 6'!A50</f>
        <v>Осуществление первичного воинского учета на территориях, где отсутствуют военные комиссариаты</v>
      </c>
      <c r="B15" s="16" t="str">
        <f ca="1">'прил 6'!E50</f>
        <v>88 8 00 51180</v>
      </c>
      <c r="C15" s="16">
        <f ca="1">'прил 6'!F50</f>
        <v>0</v>
      </c>
      <c r="D15" s="79">
        <f ca="1">SUM(D16:D17)</f>
        <v>137.19999999999999</v>
      </c>
      <c r="E15" s="79">
        <f ca="1">SUM(E16:E17)</f>
        <v>138.69999999999999</v>
      </c>
      <c r="F15" s="79">
        <f ca="1">SUM(F16:F17)</f>
        <v>144.5</v>
      </c>
    </row>
    <row r="16" spans="1:256" ht="90">
      <c r="A16" s="44" t="str">
        <f ca="1">'прил 6'!A51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8" t="str">
        <f ca="1">'прил 6'!E51</f>
        <v>88 8 00 51180</v>
      </c>
      <c r="C16" s="18" t="str">
        <f ca="1">'прил 6'!F51</f>
        <v>100</v>
      </c>
      <c r="D16" s="80">
        <f ca="1">'прил 6'!G51</f>
        <v>137.19999999999999</v>
      </c>
      <c r="E16" s="80">
        <f ca="1">'прил 6'!H51</f>
        <v>138.69999999999999</v>
      </c>
      <c r="F16" s="80">
        <f ca="1">'прил 6'!I51</f>
        <v>144.5</v>
      </c>
    </row>
    <row r="17" spans="1:6" ht="30">
      <c r="A17" s="44" t="str">
        <f ca="1">'прил 6'!A52</f>
        <v>Закупка товаров, работ и услуг для государственных (муниципальных) нужд</v>
      </c>
      <c r="B17" s="18" t="str">
        <f ca="1">'прил 6'!E52</f>
        <v>88 8 00 51180</v>
      </c>
      <c r="C17" s="18" t="str">
        <f ca="1">'прил 6'!F52</f>
        <v>200</v>
      </c>
      <c r="D17" s="80">
        <f ca="1">'прил 6'!G52</f>
        <v>0</v>
      </c>
      <c r="E17" s="80">
        <f ca="1">'прил 6'!H52</f>
        <v>0</v>
      </c>
      <c r="F17" s="80">
        <f ca="1">'прил 6'!I52</f>
        <v>0</v>
      </c>
    </row>
    <row r="18" spans="1:6" ht="120">
      <c r="A18" s="50" t="str">
        <f ca="1">'прил 6'!A41</f>
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v>
      </c>
      <c r="B18" s="16" t="str">
        <f ca="1">'прил 6'!E41</f>
        <v>10 6 02 10190</v>
      </c>
      <c r="C18" s="16">
        <f ca="1">'прил 6'!F41</f>
        <v>0</v>
      </c>
      <c r="D18" s="79">
        <f ca="1">D19</f>
        <v>0.78732999999999997</v>
      </c>
      <c r="E18" s="79">
        <f ca="1">E19</f>
        <v>0.78732999999999997</v>
      </c>
      <c r="F18" s="79">
        <f ca="1">F19</f>
        <v>0.78732999999999997</v>
      </c>
    </row>
    <row r="19" spans="1:6" ht="30">
      <c r="A19" s="44" t="str">
        <f ca="1">'прил 6'!A42</f>
        <v>Закупка товаров, работ и услуг для государственных (муниципальных) нужд</v>
      </c>
      <c r="B19" s="18" t="str">
        <f ca="1">'прил 6'!E42</f>
        <v>10 6 02 10190</v>
      </c>
      <c r="C19" s="18" t="str">
        <f ca="1">'прил 6'!F42</f>
        <v>200</v>
      </c>
      <c r="D19" s="80">
        <f ca="1">'прил 6'!G42</f>
        <v>0.78732999999999997</v>
      </c>
      <c r="E19" s="80">
        <f ca="1">'прил 6'!H42</f>
        <v>0.78732999999999997</v>
      </c>
      <c r="F19" s="80">
        <f ca="1">'прил 6'!I42</f>
        <v>0.78732999999999997</v>
      </c>
    </row>
    <row r="20" spans="1:6" ht="15">
      <c r="A20" s="50" t="str">
        <f ca="1">'прил 6'!A14</f>
        <v>Глава муниципального образования</v>
      </c>
      <c r="B20" s="16" t="str">
        <f ca="1">'прил 6'!E14</f>
        <v>88.8.00.80010</v>
      </c>
      <c r="C20" s="16">
        <f ca="1">'прил 6'!F14</f>
        <v>0</v>
      </c>
      <c r="D20" s="79">
        <f ca="1">D21</f>
        <v>1360.0650000000001</v>
      </c>
      <c r="E20" s="79">
        <f ca="1">E21</f>
        <v>1161.7</v>
      </c>
      <c r="F20" s="79">
        <f ca="1">F21</f>
        <v>1161.7</v>
      </c>
    </row>
    <row r="21" spans="1:6" ht="90">
      <c r="A21" s="44" t="str">
        <f ca="1">'прил 6'!A15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18" t="str">
        <f ca="1">'прил 6'!E15</f>
        <v>88.8.00.80010</v>
      </c>
      <c r="C21" s="18" t="str">
        <f ca="1">'прил 6'!F15</f>
        <v>100</v>
      </c>
      <c r="D21" s="80">
        <f ca="1">'прил 6'!G15</f>
        <v>1360.0650000000001</v>
      </c>
      <c r="E21" s="80">
        <f ca="1">'прил 6'!H15</f>
        <v>1161.7</v>
      </c>
      <c r="F21" s="80">
        <f ca="1">'прил 6'!I15</f>
        <v>1161.7</v>
      </c>
    </row>
    <row r="22" spans="1:6" ht="15">
      <c r="A22" s="50" t="str">
        <f ca="1">'прил 6'!A19</f>
        <v>Центральный аппарат</v>
      </c>
      <c r="B22" s="16" t="str">
        <f ca="1">'прил 6'!E19</f>
        <v>88 8 00 80040</v>
      </c>
      <c r="C22" s="16">
        <f ca="1">'прил 6'!F19</f>
        <v>0</v>
      </c>
      <c r="D22" s="79">
        <f ca="1">SUM(D23:D25)</f>
        <v>503.71438999999998</v>
      </c>
      <c r="E22" s="79">
        <f ca="1">SUM(E23:E25)</f>
        <v>716.4</v>
      </c>
      <c r="F22" s="79">
        <f ca="1">SUM(F23:F25)</f>
        <v>716.4</v>
      </c>
    </row>
    <row r="23" spans="1:6" ht="90">
      <c r="A23" s="44" t="str">
        <f ca="1">'прил 6'!A20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18" t="str">
        <f ca="1">'прил 6'!E20</f>
        <v>88 8 00 80040</v>
      </c>
      <c r="C23" s="18" t="str">
        <f ca="1">'прил 6'!F20</f>
        <v>100</v>
      </c>
      <c r="D23" s="80">
        <f ca="1">'прил 6'!G20</f>
        <v>503.71438999999998</v>
      </c>
      <c r="E23" s="80">
        <f ca="1">'прил 6'!H20</f>
        <v>716.4</v>
      </c>
      <c r="F23" s="80">
        <f ca="1">'прил 6'!I20</f>
        <v>716.4</v>
      </c>
    </row>
    <row r="24" spans="1:6" ht="30">
      <c r="A24" s="44" t="str">
        <f ca="1">'прил 6'!A21</f>
        <v>Закупка товаров, работ и услуг для государственных (муниципальных) нужд</v>
      </c>
      <c r="B24" s="18" t="str">
        <f ca="1">'прил 6'!E21</f>
        <v>88 8 00 80040</v>
      </c>
      <c r="C24" s="18" t="str">
        <f ca="1">'прил 6'!F21</f>
        <v>200</v>
      </c>
      <c r="D24" s="80">
        <f ca="1">'прил 6'!G21</f>
        <v>0</v>
      </c>
      <c r="E24" s="80">
        <f ca="1">'прил 6'!H21</f>
        <v>0</v>
      </c>
      <c r="F24" s="80">
        <f ca="1">'прил 6'!I21</f>
        <v>0</v>
      </c>
    </row>
    <row r="25" spans="1:6" ht="30">
      <c r="A25" s="44" t="str">
        <f ca="1">'прил 6'!A22</f>
        <v>Иные бюджетные ассигнования</v>
      </c>
      <c r="B25" s="18" t="str">
        <f ca="1">'прил 6'!E22</f>
        <v>88 8 00 80040</v>
      </c>
      <c r="C25" s="18" t="str">
        <f ca="1">'прил 6'!F22</f>
        <v>800</v>
      </c>
      <c r="D25" s="80">
        <f ca="1">'прил 6'!G22</f>
        <v>0</v>
      </c>
      <c r="E25" s="80">
        <f ca="1">'прил 6'!H22</f>
        <v>0</v>
      </c>
      <c r="F25" s="80">
        <f ca="1">'прил 6'!I22</f>
        <v>0</v>
      </c>
    </row>
    <row r="26" spans="1:6" ht="45">
      <c r="A26" s="50" t="str">
        <f ca="1">'прил 6'!A43</f>
        <v>Обеспечение деятельности подведомственных учреждений по хозяйственному обслуживанию (бухгалтерия)</v>
      </c>
      <c r="B26" s="16" t="str">
        <f ca="1">'прил 6'!E43</f>
        <v>88 8 00 80140</v>
      </c>
      <c r="C26" s="16">
        <f ca="1">'прил 6'!F43</f>
        <v>0</v>
      </c>
      <c r="D26" s="79">
        <f ca="1">SUM(D27:D28)</f>
        <v>2305.04585</v>
      </c>
      <c r="E26" s="79">
        <f ca="1">SUM(E27:E28)</f>
        <v>1921.2619999999999</v>
      </c>
      <c r="F26" s="79">
        <f ca="1">SUM(F27:F28)</f>
        <v>1954.076</v>
      </c>
    </row>
    <row r="27" spans="1:6" ht="90">
      <c r="A27" s="44" t="str">
        <f ca="1">'прил 6'!A44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18" t="str">
        <f ca="1">'прил 6'!E44</f>
        <v>88 8 00 80140</v>
      </c>
      <c r="C27" s="18" t="str">
        <f ca="1">'прил 6'!F44</f>
        <v>100</v>
      </c>
      <c r="D27" s="80">
        <f ca="1">'прил 6'!G44</f>
        <v>1693.9449999999999</v>
      </c>
      <c r="E27" s="80">
        <f ca="1">'прил 6'!H44</f>
        <v>1163.3</v>
      </c>
      <c r="F27" s="80">
        <f ca="1">'прил 6'!I44</f>
        <v>1163.3</v>
      </c>
    </row>
    <row r="28" spans="1:6" ht="18" customHeight="1">
      <c r="A28" s="44" t="str">
        <f ca="1">'прил 6'!A45</f>
        <v>Иные бюджетные ассигнования</v>
      </c>
      <c r="B28" s="18" t="str">
        <f ca="1">'прил 6'!E45</f>
        <v>88 8 00 80140</v>
      </c>
      <c r="C28" s="18" t="str">
        <f ca="1">'прил 6'!F45</f>
        <v>800</v>
      </c>
      <c r="D28" s="80">
        <f ca="1">'прил 6'!G45</f>
        <v>611.10085000000004</v>
      </c>
      <c r="E28" s="80">
        <f ca="1">'прил 6'!H45</f>
        <v>757.96199999999999</v>
      </c>
      <c r="F28" s="80">
        <f ca="1">'прил 6'!I45</f>
        <v>790.77599999999995</v>
      </c>
    </row>
    <row r="29" spans="1:6" ht="15">
      <c r="A29" s="50" t="str">
        <f ca="1">'прил 6'!A36</f>
        <v>Резервные фонды местных администраций</v>
      </c>
      <c r="B29" s="16" t="str">
        <f ca="1">'прил 6'!E36</f>
        <v>88 8 00 80620</v>
      </c>
      <c r="C29" s="16" t="str">
        <f ca="1">'прил 6'!F36</f>
        <v/>
      </c>
      <c r="D29" s="79">
        <f ca="1">D30</f>
        <v>5</v>
      </c>
      <c r="E29" s="79">
        <f ca="1">E30</f>
        <v>5</v>
      </c>
      <c r="F29" s="79">
        <f ca="1">F30</f>
        <v>5</v>
      </c>
    </row>
    <row r="30" spans="1:6" ht="18" customHeight="1">
      <c r="A30" s="44" t="str">
        <f ca="1">'прил 6'!A37</f>
        <v>Иные бюджетные ассигнования</v>
      </c>
      <c r="B30" s="18" t="str">
        <f ca="1">'прил 6'!E37</f>
        <v>88 8 00 80620</v>
      </c>
      <c r="C30" s="18" t="str">
        <f ca="1">'прил 6'!F37</f>
        <v>800</v>
      </c>
      <c r="D30" s="80">
        <f ca="1">'прил 6'!G37</f>
        <v>5</v>
      </c>
      <c r="E30" s="80">
        <f ca="1">'прил 6'!H37</f>
        <v>5</v>
      </c>
      <c r="F30" s="80">
        <f ca="1">'прил 6'!I37</f>
        <v>5</v>
      </c>
    </row>
    <row r="31" spans="1:6" ht="30">
      <c r="A31" s="50" t="str">
        <f ca="1">'прил 6'!A67</f>
        <v>Обеспечение деятельности подведомственных учреждений культуры</v>
      </c>
      <c r="B31" s="16" t="str">
        <f ca="1">'прил 6'!E67</f>
        <v>88 8 00 84400</v>
      </c>
      <c r="C31" s="16">
        <f ca="1">'прил 6'!F67</f>
        <v>0</v>
      </c>
      <c r="D31" s="79">
        <f ca="1">SUM(D32:D34)</f>
        <v>870.75199999999995</v>
      </c>
      <c r="E31" s="79">
        <f ca="1">SUM(E32:E34)</f>
        <v>1174.8</v>
      </c>
      <c r="F31" s="79">
        <f ca="1">SUM(F32:F34)</f>
        <v>1097.8</v>
      </c>
    </row>
    <row r="32" spans="1:6" ht="90">
      <c r="A32" s="44" t="str">
        <f ca="1">'прил 6'!A68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18" t="str">
        <f ca="1">'прил 6'!E68</f>
        <v>88 8 00 84400</v>
      </c>
      <c r="C32" s="18" t="str">
        <f ca="1">'прил 6'!F68</f>
        <v>100</v>
      </c>
      <c r="D32" s="80">
        <f ca="1">'прил 6'!G68</f>
        <v>870.75199999999995</v>
      </c>
      <c r="E32" s="80">
        <f ca="1">'прил 6'!H68</f>
        <v>1174.8</v>
      </c>
      <c r="F32" s="80">
        <f ca="1">'прил 6'!I68</f>
        <v>1097.8</v>
      </c>
    </row>
    <row r="33" spans="1:9" ht="30">
      <c r="A33" s="44" t="str">
        <f ca="1">'прил 6'!A69</f>
        <v>Закупка товаров, работ и услуг для государственных (муниципальных) нужд</v>
      </c>
      <c r="B33" s="18" t="str">
        <f ca="1">'прил 6'!E69</f>
        <v>88 8 00 84400</v>
      </c>
      <c r="C33" s="18" t="str">
        <f ca="1">'прил 6'!F69</f>
        <v>200</v>
      </c>
      <c r="D33" s="80">
        <f ca="1">'прил 6'!G69</f>
        <v>0</v>
      </c>
      <c r="E33" s="80">
        <f ca="1">'прил 6'!H69</f>
        <v>0</v>
      </c>
      <c r="F33" s="80">
        <f ca="1">'прил 6'!I69</f>
        <v>0</v>
      </c>
    </row>
    <row r="34" spans="1:9" ht="30">
      <c r="A34" s="44" t="str">
        <f ca="1">'прил 6'!A70</f>
        <v>Иные бюджетные ассигнования</v>
      </c>
      <c r="B34" s="18" t="str">
        <f ca="1">'прил 6'!E70</f>
        <v>88 8 00 84400</v>
      </c>
      <c r="C34" s="18" t="str">
        <f ca="1">'прил 6'!F70</f>
        <v>800</v>
      </c>
      <c r="D34" s="80">
        <f ca="1">'прил 6'!G70</f>
        <v>0</v>
      </c>
      <c r="E34" s="80">
        <f ca="1">'прил 6'!H70</f>
        <v>0</v>
      </c>
      <c r="F34" s="80">
        <f ca="1">'прил 6'!I70</f>
        <v>0</v>
      </c>
    </row>
    <row r="35" spans="1:9" ht="60">
      <c r="A35" s="50" t="str">
        <f ca="1">'прил 6'!A26</f>
        <v>Межбюджетные трансферты, передаваемые в районный бюджет на исполнение переданных полномочий по осуществлению внешнего контроля</v>
      </c>
      <c r="B35" s="16" t="str">
        <f ca="1">'прил 6'!E26</f>
        <v>88 8 00 80300</v>
      </c>
      <c r="C35" s="16">
        <f ca="1">'прил 6'!F26</f>
        <v>0</v>
      </c>
      <c r="D35" s="79">
        <f ca="1">D36</f>
        <v>12</v>
      </c>
      <c r="E35" s="79">
        <f ca="1">E36</f>
        <v>12</v>
      </c>
      <c r="F35" s="79">
        <f ca="1">F36</f>
        <v>12</v>
      </c>
    </row>
    <row r="36" spans="1:9" ht="16.149999999999999" customHeight="1">
      <c r="A36" s="44" t="str">
        <f ca="1">'прил 6'!A27</f>
        <v>Иные межбюджетные трансферты</v>
      </c>
      <c r="B36" s="18" t="str">
        <f ca="1">'прил 6'!E27</f>
        <v>88 8 00 80300</v>
      </c>
      <c r="C36" s="18" t="str">
        <f ca="1">'прил 6'!F27</f>
        <v>500</v>
      </c>
      <c r="D36" s="80">
        <f ca="1">'прил 6'!G27</f>
        <v>12</v>
      </c>
      <c r="E36" s="80">
        <f ca="1">'прил 6'!H27</f>
        <v>12</v>
      </c>
      <c r="F36" s="80">
        <f ca="1">'прил 6'!I27</f>
        <v>12</v>
      </c>
    </row>
    <row r="37" spans="1:9" ht="16.149999999999999" customHeight="1">
      <c r="A37" s="50" t="str">
        <f ca="1">'прил 6'!A28</f>
        <v>Обеспечение проведения выборов и референдумов</v>
      </c>
      <c r="B37" s="16" t="s">
        <v>68</v>
      </c>
      <c r="C37" s="16">
        <f ca="1">'прил 6'!F28</f>
        <v>0</v>
      </c>
      <c r="D37" s="79">
        <f ca="1">D38</f>
        <v>0</v>
      </c>
      <c r="E37" s="79">
        <f ca="1">E38</f>
        <v>0</v>
      </c>
      <c r="F37" s="79">
        <f ca="1">F38</f>
        <v>0</v>
      </c>
    </row>
    <row r="38" spans="1:9" ht="16.149999999999999" customHeight="1">
      <c r="A38" s="44" t="str">
        <f ca="1">'прил 6'!A29</f>
        <v>Непрограммные расходы</v>
      </c>
      <c r="B38" s="18" t="s">
        <v>68</v>
      </c>
      <c r="C38" s="18">
        <f ca="1">'прил 6'!F29</f>
        <v>0</v>
      </c>
      <c r="D38" s="80">
        <f ca="1">'прил 6'!G29</f>
        <v>0</v>
      </c>
      <c r="E38" s="80">
        <f ca="1">'прил 6'!H29</f>
        <v>0</v>
      </c>
      <c r="F38" s="80">
        <f ca="1">'прил 6'!I29</f>
        <v>0</v>
      </c>
    </row>
    <row r="39" spans="1:9" ht="15.75">
      <c r="A39" s="53" t="s">
        <v>33</v>
      </c>
      <c r="B39" s="30"/>
      <c r="C39" s="30"/>
      <c r="D39" s="85">
        <f>D9+D12+D15+D18+D20+D22+D26+D29+D31+D35+D37</f>
        <v>5217.3978999999999</v>
      </c>
      <c r="E39" s="85">
        <f>E9+E12+E15+E18+E20+E22+E26+E29+E31+E35+E37</f>
        <v>5130.6493300000002</v>
      </c>
      <c r="F39" s="85">
        <f>F9+F12+F15+F18+F20+F22+F26+F29+F31+F35+F37</f>
        <v>5092.2633299999998</v>
      </c>
      <c r="G39" s="65"/>
      <c r="H39" s="65"/>
      <c r="I39" s="65"/>
    </row>
    <row r="40" spans="1:9">
      <c r="A40" s="62"/>
      <c r="B40" s="25"/>
      <c r="C40" s="25"/>
      <c r="D40" s="54"/>
      <c r="E40" s="54"/>
      <c r="F40" s="54"/>
    </row>
    <row r="43" spans="1:9">
      <c r="D43" s="66"/>
    </row>
    <row r="44" spans="1:9">
      <c r="E44" s="67"/>
    </row>
  </sheetData>
  <mergeCells count="5">
    <mergeCell ref="A5:F5"/>
    <mergeCell ref="A7:D7"/>
    <mergeCell ref="B1:F1"/>
    <mergeCell ref="B2:F2"/>
    <mergeCell ref="B3:F3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4</vt:lpstr>
      <vt:lpstr>прил 5</vt:lpstr>
      <vt:lpstr>прил 6</vt:lpstr>
      <vt:lpstr>прил 7</vt:lpstr>
      <vt:lpstr>'прил 4'!Заголовки_для_печати</vt:lpstr>
    </vt:vector>
  </TitlesOfParts>
  <Company>StartSoft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Татьяна Владимировна</dc:creator>
  <cp:lastModifiedBy>Biganova</cp:lastModifiedBy>
  <cp:lastPrinted>2021-10-27T04:53:43Z</cp:lastPrinted>
  <dcterms:created xsi:type="dcterms:W3CDTF">2020-02-04T03:26:01Z</dcterms:created>
  <dcterms:modified xsi:type="dcterms:W3CDTF">2021-10-27T04:53:46Z</dcterms:modified>
</cp:coreProperties>
</file>